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ZAMÓWIENIA, ZAPYTANIA OFERTOWE, ZLECENIA\ZLECENIA\2026\ENERGIA BROW.STOISK.HANDL.2026\NA 2026.STOISK.HANDL\"/>
    </mc:Choice>
  </mc:AlternateContent>
  <xr:revisionPtr revIDLastSave="0" documentId="13_ncr:1_{C0EF60C1-3689-4BE8-A52E-0A6B813EEDA5}" xr6:coauthVersionLast="47" xr6:coauthVersionMax="47" xr10:uidLastSave="{00000000-0000-0000-0000-000000000000}"/>
  <bookViews>
    <workbookView xWindow="-118" yWindow="-118" windowWidth="25370" windowHeight="13667" xr2:uid="{D42C7402-1B45-40E1-95C8-B6F6BA5B83FD}"/>
  </bookViews>
  <sheets>
    <sheet name="zestawienie stoisk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6" i="1" l="1"/>
  <c r="N166" i="1"/>
  <c r="E161" i="1"/>
  <c r="E142" i="1"/>
  <c r="E141" i="1"/>
  <c r="E127" i="1"/>
  <c r="E125" i="1"/>
  <c r="E123" i="1"/>
  <c r="E115" i="1"/>
  <c r="E110" i="1"/>
  <c r="E74" i="1"/>
  <c r="E68" i="1"/>
  <c r="E67" i="1"/>
  <c r="E64" i="1"/>
  <c r="E59" i="1"/>
  <c r="E56" i="1"/>
  <c r="E54" i="1"/>
  <c r="E52" i="1"/>
  <c r="E51" i="1"/>
  <c r="E50" i="1"/>
  <c r="E49" i="1"/>
  <c r="E48" i="1"/>
  <c r="E46" i="1"/>
  <c r="E42" i="1"/>
  <c r="E39" i="1"/>
  <c r="E37" i="1"/>
  <c r="E33" i="1"/>
  <c r="E31" i="1"/>
  <c r="E28" i="1"/>
  <c r="E24" i="1"/>
  <c r="E21" i="1"/>
  <c r="E19" i="1"/>
  <c r="E17" i="1"/>
  <c r="E11" i="1"/>
  <c r="E9" i="1"/>
  <c r="E7" i="1"/>
</calcChain>
</file>

<file path=xl/sharedStrings.xml><?xml version="1.0" encoding="utf-8"?>
<sst xmlns="http://schemas.openxmlformats.org/spreadsheetml/2006/main" count="457" uniqueCount="119">
  <si>
    <t xml:space="preserve">lp. </t>
  </si>
  <si>
    <t>ulica</t>
  </si>
  <si>
    <t>numer stoiska</t>
  </si>
  <si>
    <t xml:space="preserve">szerokość </t>
  </si>
  <si>
    <t xml:space="preserve">czynsz dzierżawny </t>
  </si>
  <si>
    <t xml:space="preserve"> nr rezerwacji</t>
  </si>
  <si>
    <t>numer telefonu</t>
  </si>
  <si>
    <t>adres e-mail</t>
  </si>
  <si>
    <t>status płatności</t>
  </si>
  <si>
    <t xml:space="preserve">energia elektryczna </t>
  </si>
  <si>
    <t xml:space="preserve">uwagi </t>
  </si>
  <si>
    <t>Mostowa</t>
  </si>
  <si>
    <t xml:space="preserve">6m </t>
  </si>
  <si>
    <t>RCH/…/2025</t>
  </si>
  <si>
    <t>RCH/15/2025</t>
  </si>
  <si>
    <t>3m</t>
  </si>
  <si>
    <t>RCH/24/2025</t>
  </si>
  <si>
    <t xml:space="preserve">Poniatowskiego </t>
  </si>
  <si>
    <t>RCH/5/2025</t>
  </si>
  <si>
    <t xml:space="preserve">3m </t>
  </si>
  <si>
    <t>RCH/11/2025</t>
  </si>
  <si>
    <t>Matysiaka</t>
  </si>
  <si>
    <t>RCH/1/2025</t>
  </si>
  <si>
    <t>2m</t>
  </si>
  <si>
    <t>RCH/3/2025</t>
  </si>
  <si>
    <t>RCH/4/2025</t>
  </si>
  <si>
    <t>RCH/16/2025</t>
  </si>
  <si>
    <t>RCH/9/2025</t>
  </si>
  <si>
    <t>RCH/2/2025</t>
  </si>
  <si>
    <t>RCH/10/2025</t>
  </si>
  <si>
    <t>RCH/14/2025</t>
  </si>
  <si>
    <t>RCH/21/2025</t>
  </si>
  <si>
    <t>RCH/22/2025</t>
  </si>
  <si>
    <t>RCH/18/2025</t>
  </si>
  <si>
    <t>RCH/13/2025</t>
  </si>
  <si>
    <t>RCH/7/2025</t>
  </si>
  <si>
    <t>RCH/6/2025</t>
  </si>
  <si>
    <t>RCH/12/2025</t>
  </si>
  <si>
    <t>RCH/19/2025</t>
  </si>
  <si>
    <t>RCH/8/2025</t>
  </si>
  <si>
    <t>RCH/20/2025</t>
  </si>
  <si>
    <t>Okrzei</t>
  </si>
  <si>
    <t>Oleszczyńskiego</t>
  </si>
  <si>
    <t>101a</t>
  </si>
  <si>
    <t xml:space="preserve">Piłsudskiego </t>
  </si>
  <si>
    <t>RCH/17/2025</t>
  </si>
  <si>
    <t xml:space="preserve">Sikorskiego </t>
  </si>
  <si>
    <t>RCH/23/2025</t>
  </si>
  <si>
    <t>Hipika</t>
  </si>
  <si>
    <t>Rzeczna</t>
  </si>
  <si>
    <t>ewel.ziel@gmail.com (ewazielinska0267@gmail.com)</t>
  </si>
  <si>
    <t>669757799   (669-536-563)</t>
  </si>
  <si>
    <t>p.kudlak@vapetechpoland.pl</t>
  </si>
  <si>
    <t>kris321-76@o2.pl</t>
  </si>
  <si>
    <t>edytachorodyńska@op.pl</t>
  </si>
  <si>
    <t>karabarahm@gmail.com</t>
  </si>
  <si>
    <t>krystian-piskorowski@wp.pl</t>
  </si>
  <si>
    <t>784063565</t>
  </si>
  <si>
    <t>marqqq97@gmail.com</t>
  </si>
  <si>
    <t>biuro@molex.net.pl</t>
  </si>
  <si>
    <t>501033346</t>
  </si>
  <si>
    <t>martam_16@wp.pl</t>
  </si>
  <si>
    <t>zbigniewpoplawski@wp.pl</t>
  </si>
  <si>
    <t>mblaszczyk@onet.pl</t>
  </si>
  <si>
    <t>782414463</t>
  </si>
  <si>
    <t>slawekioksana@gmail.com</t>
  </si>
  <si>
    <t>608042392</t>
  </si>
  <si>
    <t xml:space="preserve">sylwia.rogowska.com (wojciechrenata@wp.pl) </t>
  </si>
  <si>
    <t>sawczyk@gmail.com</t>
  </si>
  <si>
    <t>ceramicznosci@tlen.pl</t>
  </si>
  <si>
    <t>7A</t>
  </si>
  <si>
    <t>joanna.l96@icloud.com</t>
  </si>
  <si>
    <t>lody@lodowyzuczek.pl</t>
  </si>
  <si>
    <t>519360255</t>
  </si>
  <si>
    <t>podstawka.w@gmail.com</t>
  </si>
  <si>
    <t>biuro.gkteam@gmail.com</t>
  </si>
  <si>
    <t>ujaskaihaliny@interia.pl</t>
  </si>
  <si>
    <t>smetekj@gmail.com</t>
  </si>
  <si>
    <t>602182863</t>
  </si>
  <si>
    <t>37A</t>
  </si>
  <si>
    <t>mon.hra@op.pl</t>
  </si>
  <si>
    <t>chyzy.wol@gmail.com</t>
  </si>
  <si>
    <t>517222310</t>
  </si>
  <si>
    <t>krystian-piskorwski@wp.pl</t>
  </si>
  <si>
    <t>springermariola@gmail.com</t>
  </si>
  <si>
    <t>515458758</t>
  </si>
  <si>
    <t>m.pajerski@interia.pl</t>
  </si>
  <si>
    <t>608403509</t>
  </si>
  <si>
    <t>wojtwar@op.pl</t>
  </si>
  <si>
    <t>olgasosnowska@wp.pl</t>
  </si>
  <si>
    <t>robertgrabczak@o2.pl</t>
  </si>
  <si>
    <t>691975773</t>
  </si>
  <si>
    <t>orchel@op.pl</t>
  </si>
  <si>
    <t>504555512</t>
  </si>
  <si>
    <t>wikkam77@wp.pl</t>
  </si>
  <si>
    <t>504125127</t>
  </si>
  <si>
    <t>fart231b@wp.pl</t>
  </si>
  <si>
    <t>chlebylodz@vp.pl</t>
  </si>
  <si>
    <t>kacperpilasiewicz@gmail.com</t>
  </si>
  <si>
    <t>beata@domowesanatorium.pl</t>
  </si>
  <si>
    <t>fhu-antek@wp.pl</t>
  </si>
  <si>
    <t>daniel.kurdyk95@wp.pl</t>
  </si>
  <si>
    <t>730-467-530</t>
  </si>
  <si>
    <t>zapiekanki.prostu.z.pieca@gmail.com</t>
  </si>
  <si>
    <t>884970639</t>
  </si>
  <si>
    <t>barteknowak277@gmail.com</t>
  </si>
  <si>
    <t>seryzpodhala@gmail.com</t>
  </si>
  <si>
    <t>marcin.wilkusz@vilkus.pl</t>
  </si>
  <si>
    <t>wyroby.podhalove@interia.eu</t>
  </si>
  <si>
    <t>885323410</t>
  </si>
  <si>
    <t>marlenazep@wp.pl</t>
  </si>
  <si>
    <t xml:space="preserve">grubanio22@gmail.com </t>
  </si>
  <si>
    <t>biuro@plenerowe.pl</t>
  </si>
  <si>
    <t xml:space="preserve">dariuszzaprawa@gmail.com </t>
  </si>
  <si>
    <t>1- faza kW</t>
  </si>
  <si>
    <t>1 faza A</t>
  </si>
  <si>
    <t>3-fazy kW</t>
  </si>
  <si>
    <t>3-fazy A</t>
  </si>
  <si>
    <t>SUMA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</si>
</sst>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0"/>
      <name val="Arial CE"/>
      <charset val="238"/>
    </font>
    <font>
      <sz val="10"/>
      <name val="Arial CE"/>
      <charset val="238"/>
    </font>
    <font>
      <sz val="12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0"/>
      <color theme="10"/>
      <name val="Arial CE"/>
      <charset val="238"/>
    </font>
    <font>
      <u/>
      <sz val="12"/>
      <color theme="1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4" fontId="2" fillId="4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44" fontId="2" fillId="4" borderId="1" xfId="1" quotePrefix="1" applyFont="1" applyFill="1" applyBorder="1" applyAlignment="1">
      <alignment horizontal="center" vertical="center" wrapText="1"/>
    </xf>
    <xf numFmtId="0" fontId="4" fillId="0" borderId="1" xfId="2" applyBorder="1" applyAlignment="1">
      <alignment horizontal="center" vertical="center" wrapText="1"/>
    </xf>
    <xf numFmtId="49" fontId="4" fillId="0" borderId="1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2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2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4" fontId="2" fillId="4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Walutowy" xfId="1" builtinId="4"/>
  </cellStyles>
  <dxfs count="22"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biuro@molex.net.pl" TargetMode="External"/><Relationship Id="rId18" Type="http://schemas.openxmlformats.org/officeDocument/2006/relationships/hyperlink" Target="mailto:sawczyk@gmail.com" TargetMode="External"/><Relationship Id="rId26" Type="http://schemas.openxmlformats.org/officeDocument/2006/relationships/hyperlink" Target="mailto:biuro.gkteam@gmail.com" TargetMode="External"/><Relationship Id="rId39" Type="http://schemas.openxmlformats.org/officeDocument/2006/relationships/hyperlink" Target="mailto:olgasosnowska@wp.pl" TargetMode="External"/><Relationship Id="rId21" Type="http://schemas.openxmlformats.org/officeDocument/2006/relationships/hyperlink" Target="mailto:joanna.l96@icloud.com" TargetMode="External"/><Relationship Id="rId34" Type="http://schemas.openxmlformats.org/officeDocument/2006/relationships/hyperlink" Target="mailto:chyzy.wol@gmail.com" TargetMode="External"/><Relationship Id="rId42" Type="http://schemas.openxmlformats.org/officeDocument/2006/relationships/hyperlink" Target="mailto:wikkam77@wp.pl" TargetMode="External"/><Relationship Id="rId47" Type="http://schemas.openxmlformats.org/officeDocument/2006/relationships/hyperlink" Target="mailto:fhu-antek@wp.pl" TargetMode="External"/><Relationship Id="rId50" Type="http://schemas.openxmlformats.org/officeDocument/2006/relationships/hyperlink" Target="mailto:zapiekanki.prostu.z.pieca@gmail.com" TargetMode="External"/><Relationship Id="rId55" Type="http://schemas.openxmlformats.org/officeDocument/2006/relationships/hyperlink" Target="mailto:marlenazep@wp.pl" TargetMode="External"/><Relationship Id="rId7" Type="http://schemas.openxmlformats.org/officeDocument/2006/relationships/hyperlink" Target="mailto:karabarahm@gmail.com" TargetMode="External"/><Relationship Id="rId2" Type="http://schemas.openxmlformats.org/officeDocument/2006/relationships/hyperlink" Target="mailto:p.kudlak@vapetechpoland.pl" TargetMode="External"/><Relationship Id="rId16" Type="http://schemas.openxmlformats.org/officeDocument/2006/relationships/hyperlink" Target="mailto:mblaszczyk@onet.pl" TargetMode="External"/><Relationship Id="rId29" Type="http://schemas.openxmlformats.org/officeDocument/2006/relationships/hyperlink" Target="mailto:ujaskaihaliny@interia.pl" TargetMode="External"/><Relationship Id="rId11" Type="http://schemas.openxmlformats.org/officeDocument/2006/relationships/hyperlink" Target="mailto:biuro@molex.net.pl" TargetMode="External"/><Relationship Id="rId24" Type="http://schemas.openxmlformats.org/officeDocument/2006/relationships/hyperlink" Target="mailto:podstawka.w@gmail.com" TargetMode="External"/><Relationship Id="rId32" Type="http://schemas.openxmlformats.org/officeDocument/2006/relationships/hyperlink" Target="mailto:krystian-piskorowski@wp.pl" TargetMode="External"/><Relationship Id="rId37" Type="http://schemas.openxmlformats.org/officeDocument/2006/relationships/hyperlink" Target="mailto:m.pajerski@interia.pl" TargetMode="External"/><Relationship Id="rId40" Type="http://schemas.openxmlformats.org/officeDocument/2006/relationships/hyperlink" Target="mailto:robertgrabczak@o2.pl" TargetMode="External"/><Relationship Id="rId45" Type="http://schemas.openxmlformats.org/officeDocument/2006/relationships/hyperlink" Target="mailto:kacperpilasiewicz@gmail.com" TargetMode="External"/><Relationship Id="rId53" Type="http://schemas.openxmlformats.org/officeDocument/2006/relationships/hyperlink" Target="mailto:marcin.wilkusz@vilkus.pl" TargetMode="External"/><Relationship Id="rId58" Type="http://schemas.openxmlformats.org/officeDocument/2006/relationships/hyperlink" Target="mailto:zapiekanki.prostu.z.pieca@gmail.com" TargetMode="External"/><Relationship Id="rId5" Type="http://schemas.openxmlformats.org/officeDocument/2006/relationships/hyperlink" Target="mailto:edytachorody&#324;ska@op.pl" TargetMode="External"/><Relationship Id="rId19" Type="http://schemas.openxmlformats.org/officeDocument/2006/relationships/hyperlink" Target="mailto:ceramicznosci@tlen.pl" TargetMode="External"/><Relationship Id="rId4" Type="http://schemas.openxmlformats.org/officeDocument/2006/relationships/hyperlink" Target="mailto:kris321-76@o2.pl" TargetMode="External"/><Relationship Id="rId9" Type="http://schemas.openxmlformats.org/officeDocument/2006/relationships/hyperlink" Target="mailto:marqqq97@gmail.com" TargetMode="External"/><Relationship Id="rId14" Type="http://schemas.openxmlformats.org/officeDocument/2006/relationships/hyperlink" Target="mailto:martam_16@wp.pl" TargetMode="External"/><Relationship Id="rId22" Type="http://schemas.openxmlformats.org/officeDocument/2006/relationships/hyperlink" Target="mailto:joanna.l96@icloud.com" TargetMode="External"/><Relationship Id="rId27" Type="http://schemas.openxmlformats.org/officeDocument/2006/relationships/hyperlink" Target="mailto:sawczyk@gmail.com" TargetMode="External"/><Relationship Id="rId30" Type="http://schemas.openxmlformats.org/officeDocument/2006/relationships/hyperlink" Target="mailto:smetekj@gmail.com" TargetMode="External"/><Relationship Id="rId35" Type="http://schemas.openxmlformats.org/officeDocument/2006/relationships/hyperlink" Target="mailto:krystian-piskorwski@wp.pl" TargetMode="External"/><Relationship Id="rId43" Type="http://schemas.openxmlformats.org/officeDocument/2006/relationships/hyperlink" Target="mailto:fart231b@wp.pl" TargetMode="External"/><Relationship Id="rId48" Type="http://schemas.openxmlformats.org/officeDocument/2006/relationships/hyperlink" Target="mailto:daniel.kurdyk95@wp.pl" TargetMode="External"/><Relationship Id="rId56" Type="http://schemas.openxmlformats.org/officeDocument/2006/relationships/hyperlink" Target="mailto:grubanio22@gmail.com" TargetMode="External"/><Relationship Id="rId8" Type="http://schemas.openxmlformats.org/officeDocument/2006/relationships/hyperlink" Target="mailto:krystian-piskorowski@wp.pl" TargetMode="External"/><Relationship Id="rId51" Type="http://schemas.openxmlformats.org/officeDocument/2006/relationships/hyperlink" Target="mailto:barteknowak277@gmail.com" TargetMode="External"/><Relationship Id="rId3" Type="http://schemas.openxmlformats.org/officeDocument/2006/relationships/hyperlink" Target="mailto:kris321-76@o2.pl" TargetMode="External"/><Relationship Id="rId12" Type="http://schemas.openxmlformats.org/officeDocument/2006/relationships/hyperlink" Target="mailto:biuro@molex.net.pl" TargetMode="External"/><Relationship Id="rId17" Type="http://schemas.openxmlformats.org/officeDocument/2006/relationships/hyperlink" Target="mailto:slawekioksana@gmail.com" TargetMode="External"/><Relationship Id="rId25" Type="http://schemas.openxmlformats.org/officeDocument/2006/relationships/hyperlink" Target="mailto:joanna.l96@icloud.com" TargetMode="External"/><Relationship Id="rId33" Type="http://schemas.openxmlformats.org/officeDocument/2006/relationships/hyperlink" Target="mailto:biuro.gkteam@gmail.com" TargetMode="External"/><Relationship Id="rId38" Type="http://schemas.openxmlformats.org/officeDocument/2006/relationships/hyperlink" Target="mailto:wojtwar@op.pl" TargetMode="External"/><Relationship Id="rId46" Type="http://schemas.openxmlformats.org/officeDocument/2006/relationships/hyperlink" Target="mailto:beata@domowesanatorium.pl" TargetMode="External"/><Relationship Id="rId59" Type="http://schemas.openxmlformats.org/officeDocument/2006/relationships/hyperlink" Target="mailto:dariuszzaprawa@gmail.com" TargetMode="External"/><Relationship Id="rId20" Type="http://schemas.openxmlformats.org/officeDocument/2006/relationships/hyperlink" Target="mailto:joanna.l96@icloud.com" TargetMode="External"/><Relationship Id="rId41" Type="http://schemas.openxmlformats.org/officeDocument/2006/relationships/hyperlink" Target="mailto:orchel@op.pl" TargetMode="External"/><Relationship Id="rId54" Type="http://schemas.openxmlformats.org/officeDocument/2006/relationships/hyperlink" Target="mailto:wyroby.podhalove@interia.eu" TargetMode="External"/><Relationship Id="rId1" Type="http://schemas.openxmlformats.org/officeDocument/2006/relationships/hyperlink" Target="mailto:ewel.ziel@gmail.com%20(" TargetMode="External"/><Relationship Id="rId6" Type="http://schemas.openxmlformats.org/officeDocument/2006/relationships/hyperlink" Target="mailto:edytachorody&#324;ska@op.pl" TargetMode="External"/><Relationship Id="rId15" Type="http://schemas.openxmlformats.org/officeDocument/2006/relationships/hyperlink" Target="mailto:zbigniewpoplawski@wp.pl" TargetMode="External"/><Relationship Id="rId23" Type="http://schemas.openxmlformats.org/officeDocument/2006/relationships/hyperlink" Target="mailto:lody@lodowyzuczek.pl" TargetMode="External"/><Relationship Id="rId28" Type="http://schemas.openxmlformats.org/officeDocument/2006/relationships/hyperlink" Target="mailto:joanna.l96@icloud.com" TargetMode="External"/><Relationship Id="rId36" Type="http://schemas.openxmlformats.org/officeDocument/2006/relationships/hyperlink" Target="mailto:springermariola@gmail.com" TargetMode="External"/><Relationship Id="rId49" Type="http://schemas.openxmlformats.org/officeDocument/2006/relationships/hyperlink" Target="mailto:zapiekanki.prostu.z.pieca@gmail.com" TargetMode="External"/><Relationship Id="rId57" Type="http://schemas.openxmlformats.org/officeDocument/2006/relationships/hyperlink" Target="mailto:biuro@plenerowe.pl" TargetMode="External"/><Relationship Id="rId10" Type="http://schemas.openxmlformats.org/officeDocument/2006/relationships/hyperlink" Target="mailto:marqqq97@gmail.com" TargetMode="External"/><Relationship Id="rId31" Type="http://schemas.openxmlformats.org/officeDocument/2006/relationships/hyperlink" Target="mailto:mon.hra@op.pl" TargetMode="External"/><Relationship Id="rId44" Type="http://schemas.openxmlformats.org/officeDocument/2006/relationships/hyperlink" Target="mailto:chlebylodz@vp.pl" TargetMode="External"/><Relationship Id="rId52" Type="http://schemas.openxmlformats.org/officeDocument/2006/relationships/hyperlink" Target="mailto:seryzpodhala@gmail.com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529C9-173E-414B-BE32-110BBB5FFC69}">
  <sheetPr>
    <pageSetUpPr fitToPage="1"/>
  </sheetPr>
  <dimension ref="A1:AL167"/>
  <sheetViews>
    <sheetView tabSelected="1" zoomScale="70" zoomScaleNormal="70" workbookViewId="0">
      <pane ySplit="1" topLeftCell="A2" activePane="bottomLeft" state="frozen"/>
      <selection pane="bottomLeft" activeCell="G1" sqref="G1:G1048576"/>
    </sheetView>
  </sheetViews>
  <sheetFormatPr defaultColWidth="9.125" defaultRowHeight="34.85" customHeight="1" x14ac:dyDescent="0.2"/>
  <cols>
    <col min="1" max="1" width="6.625" style="2" customWidth="1"/>
    <col min="2" max="2" width="19.25" style="2" customWidth="1"/>
    <col min="3" max="3" width="9.25" style="2" customWidth="1"/>
    <col min="4" max="4" width="10.625" style="2" bestFit="1" customWidth="1"/>
    <col min="5" max="5" width="12.375" style="4" hidden="1" customWidth="1"/>
    <col min="6" max="6" width="15.25" style="2" hidden="1" customWidth="1"/>
    <col min="7" max="7" width="7.125" style="2" hidden="1" customWidth="1"/>
    <col min="8" max="8" width="19.625" style="2" customWidth="1"/>
    <col min="9" max="9" width="31.625" style="2" customWidth="1"/>
    <col min="10" max="10" width="18.75" style="2" hidden="1" customWidth="1"/>
    <col min="11" max="11" width="18.75" style="2" customWidth="1"/>
    <col min="12" max="13" width="12.875" style="2" customWidth="1"/>
    <col min="14" max="14" width="16.625" style="2" customWidth="1"/>
    <col min="15" max="15" width="16.25" style="2" customWidth="1"/>
    <col min="16" max="16384" width="9.125" style="2"/>
  </cols>
  <sheetData>
    <row r="1" spans="1:38" s="1" customFormat="1" ht="37.35" customHeight="1" x14ac:dyDescent="0.2">
      <c r="A1" s="32" t="s">
        <v>0</v>
      </c>
      <c r="B1" s="31" t="s">
        <v>1</v>
      </c>
      <c r="C1" s="31" t="s">
        <v>2</v>
      </c>
      <c r="D1" s="31" t="s">
        <v>3</v>
      </c>
      <c r="E1" s="34" t="s">
        <v>4</v>
      </c>
      <c r="F1" s="31" t="s">
        <v>5</v>
      </c>
      <c r="H1" s="31" t="s">
        <v>6</v>
      </c>
      <c r="I1" s="31" t="s">
        <v>7</v>
      </c>
      <c r="J1" s="31" t="s">
        <v>8</v>
      </c>
      <c r="K1" s="35" t="s">
        <v>9</v>
      </c>
      <c r="L1" s="36"/>
      <c r="M1" s="36"/>
      <c r="N1" s="37"/>
      <c r="O1" s="31" t="s">
        <v>10</v>
      </c>
    </row>
    <row r="2" spans="1:38" s="1" customFormat="1" ht="39.950000000000003" customHeight="1" x14ac:dyDescent="0.2">
      <c r="A2" s="33"/>
      <c r="B2" s="31"/>
      <c r="C2" s="31"/>
      <c r="D2" s="31"/>
      <c r="E2" s="34"/>
      <c r="F2" s="31"/>
      <c r="H2" s="31"/>
      <c r="I2" s="31"/>
      <c r="J2" s="31"/>
      <c r="K2" s="1" t="s">
        <v>115</v>
      </c>
      <c r="L2" s="1" t="s">
        <v>114</v>
      </c>
      <c r="M2" s="1" t="s">
        <v>117</v>
      </c>
      <c r="N2" s="1" t="s">
        <v>116</v>
      </c>
      <c r="O2" s="31"/>
    </row>
    <row r="3" spans="1:38" ht="34.85" customHeight="1" x14ac:dyDescent="0.2">
      <c r="A3" s="2">
        <v>1</v>
      </c>
      <c r="B3" s="3" t="s">
        <v>11</v>
      </c>
      <c r="C3" s="3">
        <v>1</v>
      </c>
      <c r="D3" s="3" t="s">
        <v>12</v>
      </c>
      <c r="F3" s="2" t="s">
        <v>13</v>
      </c>
    </row>
    <row r="4" spans="1:38" ht="34.85" customHeight="1" x14ac:dyDescent="0.2">
      <c r="A4" s="2">
        <v>2</v>
      </c>
      <c r="B4" s="3" t="s">
        <v>11</v>
      </c>
      <c r="C4" s="3">
        <v>2</v>
      </c>
      <c r="D4" s="3" t="s">
        <v>12</v>
      </c>
    </row>
    <row r="5" spans="1:38" ht="34.85" customHeight="1" x14ac:dyDescent="0.2">
      <c r="A5" s="2">
        <v>3</v>
      </c>
      <c r="B5" s="3" t="s">
        <v>11</v>
      </c>
      <c r="C5" s="3">
        <v>3</v>
      </c>
      <c r="D5" s="3" t="s">
        <v>12</v>
      </c>
      <c r="G5" s="5"/>
      <c r="H5" s="6"/>
      <c r="I5" s="7"/>
      <c r="J5" s="5"/>
      <c r="K5" s="5"/>
    </row>
    <row r="6" spans="1:38" ht="34.85" customHeight="1" x14ac:dyDescent="0.2">
      <c r="A6" s="2">
        <v>4</v>
      </c>
      <c r="B6" s="3" t="s">
        <v>11</v>
      </c>
      <c r="C6" s="3">
        <v>4</v>
      </c>
      <c r="D6" s="3" t="s">
        <v>12</v>
      </c>
      <c r="G6" s="5"/>
      <c r="H6" s="6"/>
      <c r="I6" s="7"/>
    </row>
    <row r="7" spans="1:38" ht="34.85" customHeight="1" x14ac:dyDescent="0.2">
      <c r="A7" s="2">
        <v>5</v>
      </c>
      <c r="B7" s="3" t="s">
        <v>11</v>
      </c>
      <c r="C7" s="3">
        <v>5</v>
      </c>
      <c r="D7" s="3" t="s">
        <v>12</v>
      </c>
      <c r="E7" s="30" t="e">
        <f>SUM(#REF!)</f>
        <v>#REF!</v>
      </c>
      <c r="F7" s="26" t="s">
        <v>14</v>
      </c>
      <c r="H7" s="26">
        <v>533751185</v>
      </c>
      <c r="I7" s="27" t="s">
        <v>89</v>
      </c>
      <c r="K7" s="18">
        <v>10</v>
      </c>
      <c r="L7" s="18">
        <v>2</v>
      </c>
      <c r="M7" s="18"/>
    </row>
    <row r="8" spans="1:38" s="8" customFormat="1" ht="34.85" customHeight="1" x14ac:dyDescent="0.2">
      <c r="A8" s="2">
        <v>6</v>
      </c>
      <c r="B8" s="8" t="s">
        <v>11</v>
      </c>
      <c r="C8" s="8">
        <v>6</v>
      </c>
      <c r="D8" s="8" t="s">
        <v>15</v>
      </c>
      <c r="E8" s="30"/>
      <c r="F8" s="26"/>
      <c r="G8" s="2"/>
      <c r="H8" s="26"/>
      <c r="I8" s="27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s="8" customFormat="1" ht="34.85" customHeight="1" x14ac:dyDescent="0.2">
      <c r="A9" s="2">
        <v>7</v>
      </c>
      <c r="B9" s="8" t="s">
        <v>11</v>
      </c>
      <c r="C9" s="8">
        <v>7</v>
      </c>
      <c r="D9" s="8" t="s">
        <v>15</v>
      </c>
      <c r="E9" s="4" t="e">
        <f>SUM(#REF!)</f>
        <v>#REF!</v>
      </c>
      <c r="F9" s="2" t="s">
        <v>16</v>
      </c>
      <c r="G9" s="2"/>
      <c r="H9" s="2">
        <v>691263895</v>
      </c>
      <c r="I9" s="16" t="s">
        <v>71</v>
      </c>
      <c r="J9" s="2"/>
      <c r="K9" s="18">
        <v>10</v>
      </c>
      <c r="L9" s="18">
        <v>2</v>
      </c>
      <c r="M9" s="18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s="8" customFormat="1" ht="34.85" customHeight="1" x14ac:dyDescent="0.2">
      <c r="A10" s="2"/>
      <c r="B10" s="8" t="s">
        <v>11</v>
      </c>
      <c r="C10" s="8" t="s">
        <v>70</v>
      </c>
      <c r="D10" s="8" t="s">
        <v>15</v>
      </c>
      <c r="E10" s="4"/>
      <c r="F10" s="2"/>
      <c r="G10" s="2"/>
      <c r="H10" s="18">
        <v>503103625</v>
      </c>
      <c r="I10" s="19" t="s">
        <v>113</v>
      </c>
      <c r="J10" s="2"/>
      <c r="K10" s="18">
        <v>6</v>
      </c>
      <c r="L10" s="18">
        <v>1</v>
      </c>
      <c r="M10" s="18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34.85" customHeight="1" x14ac:dyDescent="0.2">
      <c r="A11" s="2">
        <v>8</v>
      </c>
      <c r="B11" s="3" t="s">
        <v>17</v>
      </c>
      <c r="C11" s="3">
        <v>8</v>
      </c>
      <c r="D11" s="3" t="s">
        <v>12</v>
      </c>
      <c r="E11" s="30" t="e">
        <f>SUM(#REF!)</f>
        <v>#REF!</v>
      </c>
      <c r="F11" s="26" t="s">
        <v>18</v>
      </c>
      <c r="H11" s="26">
        <v>509320728</v>
      </c>
      <c r="I11" s="27" t="s">
        <v>53</v>
      </c>
      <c r="M11" s="18">
        <v>20</v>
      </c>
      <c r="N11" s="18">
        <v>13</v>
      </c>
    </row>
    <row r="12" spans="1:38" ht="34.85" customHeight="1" x14ac:dyDescent="0.2">
      <c r="A12" s="2">
        <v>9</v>
      </c>
      <c r="B12" s="3" t="s">
        <v>17</v>
      </c>
      <c r="C12" s="3">
        <v>9</v>
      </c>
      <c r="D12" s="3" t="s">
        <v>12</v>
      </c>
      <c r="E12" s="30"/>
      <c r="F12" s="26"/>
      <c r="H12" s="26"/>
      <c r="I12" s="27"/>
      <c r="M12" s="18">
        <v>20</v>
      </c>
      <c r="N12" s="18">
        <v>13</v>
      </c>
    </row>
    <row r="13" spans="1:38" ht="34.85" customHeight="1" x14ac:dyDescent="0.2">
      <c r="A13" s="2">
        <v>10</v>
      </c>
      <c r="B13" s="3" t="s">
        <v>17</v>
      </c>
      <c r="C13" s="3">
        <v>10</v>
      </c>
      <c r="D13" s="3" t="s">
        <v>12</v>
      </c>
      <c r="H13" s="26"/>
      <c r="I13" s="27"/>
      <c r="M13" s="18">
        <v>20</v>
      </c>
      <c r="N13" s="18">
        <v>13</v>
      </c>
    </row>
    <row r="14" spans="1:38" ht="34.85" customHeight="1" x14ac:dyDescent="0.2">
      <c r="A14" s="2">
        <v>11</v>
      </c>
      <c r="B14" s="8" t="s">
        <v>17</v>
      </c>
      <c r="C14" s="8">
        <v>11</v>
      </c>
      <c r="D14" s="8" t="s">
        <v>19</v>
      </c>
      <c r="H14" s="2">
        <v>733666931</v>
      </c>
      <c r="I14" s="16" t="s">
        <v>75</v>
      </c>
      <c r="M14" s="18">
        <v>6</v>
      </c>
      <c r="N14" s="18">
        <v>4</v>
      </c>
    </row>
    <row r="15" spans="1:38" s="8" customFormat="1" ht="34.85" customHeight="1" x14ac:dyDescent="0.2">
      <c r="A15" s="2">
        <v>12</v>
      </c>
      <c r="B15" s="8" t="s">
        <v>17</v>
      </c>
      <c r="C15" s="8">
        <v>12</v>
      </c>
      <c r="D15" s="8" t="s">
        <v>15</v>
      </c>
      <c r="E15" s="4"/>
      <c r="F15" s="2"/>
      <c r="G15" s="5"/>
      <c r="H15" s="6"/>
      <c r="I15" s="7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ht="34.85" customHeight="1" x14ac:dyDescent="0.2">
      <c r="A16" s="2">
        <v>13</v>
      </c>
      <c r="B16" s="8" t="s">
        <v>17</v>
      </c>
      <c r="C16" s="8">
        <v>13</v>
      </c>
      <c r="D16" s="8" t="s">
        <v>15</v>
      </c>
      <c r="H16" s="2" t="s">
        <v>102</v>
      </c>
      <c r="I16" s="16" t="s">
        <v>103</v>
      </c>
      <c r="M16" s="18">
        <v>16</v>
      </c>
      <c r="N16" s="18">
        <v>10</v>
      </c>
    </row>
    <row r="17" spans="1:38" s="8" customFormat="1" ht="34.85" customHeight="1" x14ac:dyDescent="0.2">
      <c r="A17" s="2">
        <v>14</v>
      </c>
      <c r="B17" s="8" t="s">
        <v>17</v>
      </c>
      <c r="C17" s="8">
        <v>14</v>
      </c>
      <c r="D17" s="8" t="s">
        <v>15</v>
      </c>
      <c r="E17" s="4" t="e">
        <f>SUM(#REF!)</f>
        <v>#REF!</v>
      </c>
      <c r="F17" s="2" t="s">
        <v>20</v>
      </c>
      <c r="G17" s="2"/>
      <c r="H17" s="26">
        <v>793068217</v>
      </c>
      <c r="I17" s="27" t="s">
        <v>68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ht="34.85" customHeight="1" x14ac:dyDescent="0.2">
      <c r="A18" s="2">
        <v>15</v>
      </c>
      <c r="B18" s="3" t="s">
        <v>17</v>
      </c>
      <c r="C18" s="3">
        <v>15</v>
      </c>
      <c r="D18" s="3" t="s">
        <v>12</v>
      </c>
      <c r="G18" s="5"/>
      <c r="H18" s="26"/>
      <c r="I18" s="27"/>
      <c r="M18" s="18">
        <v>10</v>
      </c>
      <c r="N18" s="18">
        <v>6</v>
      </c>
    </row>
    <row r="19" spans="1:38" ht="34.85" customHeight="1" x14ac:dyDescent="0.2">
      <c r="A19" s="2">
        <v>16</v>
      </c>
      <c r="B19" s="3" t="s">
        <v>17</v>
      </c>
      <c r="C19" s="3">
        <v>16</v>
      </c>
      <c r="D19" s="3" t="s">
        <v>12</v>
      </c>
      <c r="E19" s="30" t="e">
        <f>SUM(#REF!)</f>
        <v>#REF!</v>
      </c>
      <c r="F19" s="26" t="s">
        <v>18</v>
      </c>
      <c r="H19" s="26">
        <v>509320728</v>
      </c>
      <c r="I19" s="27" t="s">
        <v>53</v>
      </c>
      <c r="M19" s="18">
        <v>20</v>
      </c>
      <c r="N19" s="18">
        <v>13</v>
      </c>
    </row>
    <row r="20" spans="1:38" ht="34.85" customHeight="1" x14ac:dyDescent="0.2">
      <c r="A20" s="2">
        <v>17</v>
      </c>
      <c r="B20" s="3" t="s">
        <v>17</v>
      </c>
      <c r="C20" s="3">
        <v>17</v>
      </c>
      <c r="D20" s="3" t="s">
        <v>12</v>
      </c>
      <c r="E20" s="30"/>
      <c r="F20" s="26"/>
      <c r="H20" s="26"/>
      <c r="I20" s="28"/>
      <c r="M20" s="18">
        <v>20</v>
      </c>
      <c r="N20" s="18">
        <v>13</v>
      </c>
    </row>
    <row r="21" spans="1:38" s="8" customFormat="1" ht="34.85" customHeight="1" x14ac:dyDescent="0.2">
      <c r="A21" s="2">
        <v>18</v>
      </c>
      <c r="B21" s="8" t="s">
        <v>21</v>
      </c>
      <c r="C21" s="8">
        <v>18</v>
      </c>
      <c r="D21" s="8" t="s">
        <v>15</v>
      </c>
      <c r="E21" s="30" t="e">
        <f>SUM(#REF!)</f>
        <v>#REF!</v>
      </c>
      <c r="F21" s="26" t="s">
        <v>22</v>
      </c>
      <c r="G21" s="2"/>
      <c r="H21" s="2">
        <v>691263895</v>
      </c>
      <c r="I21" s="16" t="s">
        <v>71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s="8" customFormat="1" ht="34.85" customHeight="1" x14ac:dyDescent="0.2">
      <c r="A22" s="2">
        <v>19</v>
      </c>
      <c r="B22" s="8" t="s">
        <v>21</v>
      </c>
      <c r="C22" s="8">
        <v>19</v>
      </c>
      <c r="D22" s="8" t="s">
        <v>15</v>
      </c>
      <c r="E22" s="30"/>
      <c r="F22" s="26"/>
      <c r="G22" s="2"/>
      <c r="H22" s="26">
        <v>517222310</v>
      </c>
      <c r="I22" s="27" t="s">
        <v>56</v>
      </c>
      <c r="J22" s="2"/>
      <c r="K22" s="18">
        <v>6</v>
      </c>
      <c r="L22" s="18">
        <v>1</v>
      </c>
      <c r="M22" s="18"/>
      <c r="N22" s="18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s="10" customFormat="1" ht="34.85" customHeight="1" x14ac:dyDescent="0.2">
      <c r="A23" s="2">
        <v>20</v>
      </c>
      <c r="B23" s="9" t="s">
        <v>21</v>
      </c>
      <c r="C23" s="9">
        <v>20</v>
      </c>
      <c r="D23" s="9" t="s">
        <v>23</v>
      </c>
      <c r="E23" s="30"/>
      <c r="F23" s="26"/>
      <c r="G23" s="2"/>
      <c r="H23" s="26"/>
      <c r="I23" s="27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s="10" customFormat="1" ht="34.85" customHeight="1" x14ac:dyDescent="0.2">
      <c r="A24" s="2">
        <v>21</v>
      </c>
      <c r="B24" s="9" t="s">
        <v>21</v>
      </c>
      <c r="C24" s="9">
        <v>21</v>
      </c>
      <c r="D24" s="9" t="s">
        <v>23</v>
      </c>
      <c r="E24" s="30" t="e">
        <f>SUM(#REF!)</f>
        <v>#REF!</v>
      </c>
      <c r="F24" s="26" t="s">
        <v>24</v>
      </c>
      <c r="G24" s="2"/>
      <c r="H24" s="2">
        <v>603750105</v>
      </c>
      <c r="I24" s="16" t="s">
        <v>108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s="10" customFormat="1" ht="34.85" customHeight="1" x14ac:dyDescent="0.2">
      <c r="A25" s="2">
        <v>22</v>
      </c>
      <c r="B25" s="9" t="s">
        <v>21</v>
      </c>
      <c r="C25" s="9">
        <v>22</v>
      </c>
      <c r="D25" s="9" t="s">
        <v>23</v>
      </c>
      <c r="E25" s="30"/>
      <c r="F25" s="26"/>
      <c r="G25" s="2"/>
      <c r="H25" s="26">
        <v>576071896</v>
      </c>
      <c r="I25" s="27" t="s">
        <v>55</v>
      </c>
      <c r="J25" s="2"/>
      <c r="K25" s="2"/>
      <c r="L25" s="2"/>
      <c r="M25" s="18">
        <v>16</v>
      </c>
      <c r="N25" s="18">
        <v>3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s="10" customFormat="1" ht="34.85" customHeight="1" x14ac:dyDescent="0.2">
      <c r="A26" s="2">
        <v>23</v>
      </c>
      <c r="B26" s="9" t="s">
        <v>21</v>
      </c>
      <c r="C26" s="9">
        <v>23</v>
      </c>
      <c r="D26" s="9" t="s">
        <v>23</v>
      </c>
      <c r="E26" s="30"/>
      <c r="F26" s="26"/>
      <c r="G26" s="2"/>
      <c r="H26" s="26"/>
      <c r="I26" s="27"/>
      <c r="J26" s="2"/>
      <c r="K26" s="2"/>
      <c r="L26" s="2"/>
      <c r="M26" s="18">
        <v>16</v>
      </c>
      <c r="N26" s="18">
        <v>3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s="10" customFormat="1" ht="34.85" customHeight="1" x14ac:dyDescent="0.2">
      <c r="A27" s="2">
        <v>24</v>
      </c>
      <c r="B27" s="9" t="s">
        <v>21</v>
      </c>
      <c r="C27" s="9">
        <v>24</v>
      </c>
      <c r="D27" s="9" t="s">
        <v>23</v>
      </c>
      <c r="E27" s="30"/>
      <c r="F27" s="26"/>
      <c r="G27" s="2"/>
      <c r="H27" s="26"/>
      <c r="I27" s="27"/>
      <c r="J27" s="2"/>
      <c r="K27" s="2"/>
      <c r="L27" s="2"/>
      <c r="M27" s="18">
        <v>16</v>
      </c>
      <c r="N27" s="18">
        <v>3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s="10" customFormat="1" ht="34.85" customHeight="1" x14ac:dyDescent="0.2">
      <c r="A28" s="2">
        <v>25</v>
      </c>
      <c r="B28" s="9" t="s">
        <v>21</v>
      </c>
      <c r="C28" s="9">
        <v>25</v>
      </c>
      <c r="D28" s="9" t="s">
        <v>23</v>
      </c>
      <c r="E28" s="30" t="e">
        <f>SUM(#REF!)</f>
        <v>#REF!</v>
      </c>
      <c r="F28" s="26" t="s">
        <v>25</v>
      </c>
      <c r="G28" s="2"/>
      <c r="H28" s="26" t="s">
        <v>51</v>
      </c>
      <c r="I28" s="27" t="s">
        <v>50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s="10" customFormat="1" ht="34.85" customHeight="1" x14ac:dyDescent="0.2">
      <c r="A29" s="2">
        <v>26</v>
      </c>
      <c r="B29" s="9" t="s">
        <v>21</v>
      </c>
      <c r="C29" s="9">
        <v>26</v>
      </c>
      <c r="D29" s="9" t="s">
        <v>23</v>
      </c>
      <c r="E29" s="30"/>
      <c r="F29" s="26"/>
      <c r="G29" s="2"/>
      <c r="H29" s="26"/>
      <c r="I29" s="28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s="10" customFormat="1" ht="34.85" customHeight="1" x14ac:dyDescent="0.2">
      <c r="A30" s="2">
        <v>27</v>
      </c>
      <c r="B30" s="9" t="s">
        <v>21</v>
      </c>
      <c r="C30" s="9">
        <v>27</v>
      </c>
      <c r="D30" s="9" t="s">
        <v>23</v>
      </c>
      <c r="E30" s="30"/>
      <c r="F30" s="26"/>
      <c r="G30" s="2"/>
      <c r="H30" s="26"/>
      <c r="I30" s="28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s="8" customFormat="1" ht="34.85" customHeight="1" x14ac:dyDescent="0.2">
      <c r="A31" s="2">
        <v>28</v>
      </c>
      <c r="B31" s="8" t="s">
        <v>21</v>
      </c>
      <c r="C31" s="8">
        <v>28</v>
      </c>
      <c r="D31" s="8" t="s">
        <v>15</v>
      </c>
      <c r="E31" s="30" t="e">
        <f>SUM(#REF!)</f>
        <v>#REF!</v>
      </c>
      <c r="F31" s="26" t="s">
        <v>22</v>
      </c>
      <c r="G31" s="2"/>
      <c r="H31" s="2">
        <v>605049549</v>
      </c>
      <c r="I31" s="16" t="s">
        <v>69</v>
      </c>
      <c r="J31" s="2"/>
      <c r="K31" s="18">
        <v>6</v>
      </c>
      <c r="L31" s="18">
        <v>1</v>
      </c>
      <c r="M31" s="18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s="8" customFormat="1" ht="34.85" customHeight="1" x14ac:dyDescent="0.2">
      <c r="A32" s="2">
        <v>29</v>
      </c>
      <c r="B32" s="8" t="s">
        <v>21</v>
      </c>
      <c r="C32" s="8">
        <v>29</v>
      </c>
      <c r="D32" s="8" t="s">
        <v>15</v>
      </c>
      <c r="E32" s="30"/>
      <c r="F32" s="26"/>
      <c r="G32" s="2"/>
      <c r="H32" s="26">
        <v>509472007</v>
      </c>
      <c r="I32" s="27" t="s">
        <v>106</v>
      </c>
      <c r="J32" s="2"/>
      <c r="K32" s="2"/>
      <c r="L32" s="2"/>
      <c r="M32" s="18">
        <v>25</v>
      </c>
      <c r="N32" s="18">
        <v>16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s="8" customFormat="1" ht="34.85" customHeight="1" x14ac:dyDescent="0.2">
      <c r="A33" s="2">
        <v>30</v>
      </c>
      <c r="B33" s="8" t="s">
        <v>21</v>
      </c>
      <c r="C33" s="8">
        <v>30</v>
      </c>
      <c r="D33" s="8" t="s">
        <v>15</v>
      </c>
      <c r="E33" s="30" t="e">
        <f>SUM(#REF!)</f>
        <v>#REF!</v>
      </c>
      <c r="F33" s="26" t="s">
        <v>20</v>
      </c>
      <c r="G33" s="2"/>
      <c r="H33" s="26"/>
      <c r="I33" s="28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s="8" customFormat="1" ht="34.85" customHeight="1" x14ac:dyDescent="0.2">
      <c r="A34" s="2">
        <v>31</v>
      </c>
      <c r="B34" s="8" t="s">
        <v>21</v>
      </c>
      <c r="C34" s="8">
        <v>31</v>
      </c>
      <c r="D34" s="8" t="s">
        <v>15</v>
      </c>
      <c r="E34" s="30"/>
      <c r="F34" s="26"/>
      <c r="G34" s="2"/>
      <c r="H34" s="26"/>
      <c r="I34" s="28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s="8" customFormat="1" ht="34.85" customHeight="1" x14ac:dyDescent="0.2">
      <c r="A35" s="2">
        <v>32</v>
      </c>
      <c r="B35" s="8" t="s">
        <v>21</v>
      </c>
      <c r="C35" s="8">
        <v>32</v>
      </c>
      <c r="D35" s="8" t="s">
        <v>15</v>
      </c>
      <c r="E35" s="30"/>
      <c r="F35" s="26"/>
      <c r="G35" s="2"/>
      <c r="H35" s="26">
        <v>793068217</v>
      </c>
      <c r="I35" s="27" t="s">
        <v>68</v>
      </c>
      <c r="J35" s="2"/>
      <c r="K35" s="2"/>
      <c r="L35" s="2"/>
      <c r="M35" s="18">
        <v>6</v>
      </c>
      <c r="N35" s="18">
        <v>6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 s="8" customFormat="1" ht="34.85" customHeight="1" x14ac:dyDescent="0.2">
      <c r="A36" s="2">
        <v>33</v>
      </c>
      <c r="B36" s="8" t="s">
        <v>21</v>
      </c>
      <c r="C36" s="8">
        <v>33</v>
      </c>
      <c r="D36" s="8" t="s">
        <v>15</v>
      </c>
      <c r="E36" s="4">
        <v>1900</v>
      </c>
      <c r="F36" s="2"/>
      <c r="G36" s="5"/>
      <c r="H36" s="26"/>
      <c r="I36" s="27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 s="8" customFormat="1" ht="34.85" customHeight="1" x14ac:dyDescent="0.2">
      <c r="A37" s="2">
        <v>34</v>
      </c>
      <c r="B37" s="8" t="s">
        <v>21</v>
      </c>
      <c r="C37" s="8">
        <v>34</v>
      </c>
      <c r="D37" s="8" t="s">
        <v>15</v>
      </c>
      <c r="E37" s="30" t="e">
        <f>SUM(#REF!)</f>
        <v>#REF!</v>
      </c>
      <c r="F37" s="26" t="s">
        <v>26</v>
      </c>
      <c r="G37" s="2"/>
      <c r="H37" s="2">
        <v>733666931</v>
      </c>
      <c r="I37" s="16" t="s">
        <v>75</v>
      </c>
      <c r="J37" s="2"/>
      <c r="K37" s="18">
        <v>20</v>
      </c>
      <c r="L37" s="18">
        <v>4</v>
      </c>
      <c r="M37" s="18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 s="8" customFormat="1" ht="34.85" customHeight="1" x14ac:dyDescent="0.2">
      <c r="A38" s="2">
        <v>35</v>
      </c>
      <c r="B38" s="8" t="s">
        <v>21</v>
      </c>
      <c r="C38" s="8">
        <v>35</v>
      </c>
      <c r="D38" s="8" t="s">
        <v>15</v>
      </c>
      <c r="E38" s="30"/>
      <c r="F38" s="2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 s="8" customFormat="1" ht="34.85" customHeight="1" x14ac:dyDescent="0.2">
      <c r="A39" s="2">
        <v>36</v>
      </c>
      <c r="B39" s="8" t="s">
        <v>21</v>
      </c>
      <c r="C39" s="8">
        <v>36</v>
      </c>
      <c r="D39" s="8" t="s">
        <v>15</v>
      </c>
      <c r="E39" s="30" t="e">
        <f>SUM(#REF!)</f>
        <v>#REF!</v>
      </c>
      <c r="F39" s="26" t="s">
        <v>27</v>
      </c>
      <c r="G39" s="2"/>
      <c r="H39" s="26">
        <v>517222310</v>
      </c>
      <c r="I39" s="27" t="s">
        <v>56</v>
      </c>
      <c r="J39" s="2"/>
      <c r="K39" s="18">
        <v>6</v>
      </c>
      <c r="L39" s="18">
        <v>1</v>
      </c>
      <c r="M39" s="18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 s="8" customFormat="1" ht="34.85" customHeight="1" x14ac:dyDescent="0.2">
      <c r="A40" s="2">
        <v>37</v>
      </c>
      <c r="B40" s="8" t="s">
        <v>21</v>
      </c>
      <c r="C40" s="8">
        <v>37</v>
      </c>
      <c r="D40" s="8" t="s">
        <v>15</v>
      </c>
      <c r="E40" s="30"/>
      <c r="F40" s="26"/>
      <c r="G40" s="2"/>
      <c r="H40" s="26"/>
      <c r="I40" s="27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 s="8" customFormat="1" ht="34.85" customHeight="1" x14ac:dyDescent="0.2">
      <c r="A41" s="2"/>
      <c r="B41" s="9" t="s">
        <v>21</v>
      </c>
      <c r="C41" s="9" t="s">
        <v>79</v>
      </c>
      <c r="D41" s="9" t="s">
        <v>23</v>
      </c>
      <c r="E41" s="4"/>
      <c r="F41" s="2"/>
      <c r="G41" s="2"/>
      <c r="H41" s="2">
        <v>505545986</v>
      </c>
      <c r="I41" s="16" t="s">
        <v>80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 ht="34.85" customHeight="1" x14ac:dyDescent="0.2">
      <c r="A42" s="2">
        <v>38</v>
      </c>
      <c r="B42" s="3" t="s">
        <v>21</v>
      </c>
      <c r="C42" s="3">
        <v>38</v>
      </c>
      <c r="D42" s="3" t="s">
        <v>12</v>
      </c>
      <c r="E42" s="30" t="e">
        <f>SUM(#REF!)</f>
        <v>#REF!</v>
      </c>
      <c r="F42" s="26" t="s">
        <v>28</v>
      </c>
      <c r="H42" s="2">
        <v>509436701</v>
      </c>
      <c r="I42" s="16" t="s">
        <v>52</v>
      </c>
      <c r="K42" s="2">
        <v>16</v>
      </c>
      <c r="L42" s="2">
        <v>3</v>
      </c>
    </row>
    <row r="43" spans="1:38" ht="34.85" customHeight="1" x14ac:dyDescent="0.2">
      <c r="A43" s="2">
        <v>39</v>
      </c>
      <c r="B43" s="3" t="s">
        <v>21</v>
      </c>
      <c r="C43" s="3">
        <v>39</v>
      </c>
      <c r="D43" s="3" t="s">
        <v>12</v>
      </c>
      <c r="E43" s="30"/>
      <c r="F43" s="26"/>
      <c r="H43" s="26">
        <v>602202401</v>
      </c>
      <c r="I43" s="27" t="s">
        <v>63</v>
      </c>
      <c r="M43" s="18">
        <v>25</v>
      </c>
      <c r="N43" s="18">
        <v>16</v>
      </c>
    </row>
    <row r="44" spans="1:38" ht="34.85" customHeight="1" x14ac:dyDescent="0.2">
      <c r="A44" s="2">
        <v>40</v>
      </c>
      <c r="B44" s="3" t="s">
        <v>21</v>
      </c>
      <c r="C44" s="3">
        <v>40</v>
      </c>
      <c r="D44" s="3" t="s">
        <v>12</v>
      </c>
      <c r="G44" s="5"/>
      <c r="H44" s="26"/>
      <c r="I44" s="27"/>
      <c r="M44" s="18">
        <v>25</v>
      </c>
      <c r="N44" s="18">
        <v>16</v>
      </c>
    </row>
    <row r="45" spans="1:38" ht="34.85" customHeight="1" x14ac:dyDescent="0.2">
      <c r="A45" s="2">
        <v>41</v>
      </c>
      <c r="B45" s="3" t="s">
        <v>21</v>
      </c>
      <c r="C45" s="3">
        <v>41</v>
      </c>
      <c r="D45" s="3" t="s">
        <v>12</v>
      </c>
      <c r="H45" s="6" t="s">
        <v>109</v>
      </c>
      <c r="I45" s="16" t="s">
        <v>110</v>
      </c>
      <c r="J45" s="5"/>
    </row>
    <row r="46" spans="1:38" ht="34.85" customHeight="1" x14ac:dyDescent="0.2">
      <c r="A46" s="2">
        <v>42</v>
      </c>
      <c r="B46" s="3" t="s">
        <v>21</v>
      </c>
      <c r="C46" s="3">
        <v>42</v>
      </c>
      <c r="D46" s="3" t="s">
        <v>12</v>
      </c>
      <c r="E46" s="30" t="e">
        <f>SUM(#REF!)</f>
        <v>#REF!</v>
      </c>
      <c r="F46" s="26" t="s">
        <v>29</v>
      </c>
      <c r="H46" s="26">
        <v>509580348</v>
      </c>
      <c r="I46" s="27" t="s">
        <v>59</v>
      </c>
    </row>
    <row r="47" spans="1:38" ht="34.85" customHeight="1" x14ac:dyDescent="0.2">
      <c r="A47" s="2">
        <v>43</v>
      </c>
      <c r="B47" s="3" t="s">
        <v>21</v>
      </c>
      <c r="C47" s="3">
        <v>43</v>
      </c>
      <c r="D47" s="3" t="s">
        <v>12</v>
      </c>
      <c r="E47" s="30"/>
      <c r="F47" s="26"/>
      <c r="H47" s="26"/>
      <c r="I47" s="27"/>
      <c r="M47" s="18">
        <v>16</v>
      </c>
      <c r="N47" s="18">
        <v>10</v>
      </c>
    </row>
    <row r="48" spans="1:38" ht="66.8" customHeight="1" x14ac:dyDescent="0.2">
      <c r="A48" s="2">
        <v>44</v>
      </c>
      <c r="B48" s="3" t="s">
        <v>21</v>
      </c>
      <c r="C48" s="3">
        <v>44</v>
      </c>
      <c r="D48" s="3" t="s">
        <v>12</v>
      </c>
      <c r="E48" s="4" t="e">
        <f>SUM(#REF!)</f>
        <v>#REF!</v>
      </c>
      <c r="F48" s="2" t="s">
        <v>30</v>
      </c>
      <c r="I48" s="7"/>
    </row>
    <row r="49" spans="1:38" ht="34.85" customHeight="1" x14ac:dyDescent="0.2">
      <c r="A49" s="2">
        <v>45</v>
      </c>
      <c r="B49" s="3" t="s">
        <v>21</v>
      </c>
      <c r="C49" s="3">
        <v>45</v>
      </c>
      <c r="D49" s="3" t="s">
        <v>12</v>
      </c>
      <c r="E49" s="4" t="e">
        <f>SUM(#REF!)</f>
        <v>#REF!</v>
      </c>
      <c r="F49" s="2" t="s">
        <v>31</v>
      </c>
      <c r="I49" s="7"/>
    </row>
    <row r="50" spans="1:38" ht="34.85" customHeight="1" x14ac:dyDescent="0.2">
      <c r="A50" s="2">
        <v>46</v>
      </c>
      <c r="B50" s="3" t="s">
        <v>21</v>
      </c>
      <c r="C50" s="3">
        <v>46</v>
      </c>
      <c r="D50" s="3" t="s">
        <v>12</v>
      </c>
      <c r="E50" s="4" t="e">
        <f>SUM(#REF!)</f>
        <v>#REF!</v>
      </c>
      <c r="G50" s="5"/>
      <c r="H50" s="6"/>
      <c r="I50" s="7"/>
    </row>
    <row r="51" spans="1:38" ht="34.85" customHeight="1" x14ac:dyDescent="0.2">
      <c r="A51" s="2">
        <v>47</v>
      </c>
      <c r="B51" s="3" t="s">
        <v>21</v>
      </c>
      <c r="C51" s="3">
        <v>47</v>
      </c>
      <c r="D51" s="3" t="s">
        <v>12</v>
      </c>
      <c r="E51" s="4" t="e">
        <f>SUM(#REF!)</f>
        <v>#REF!</v>
      </c>
      <c r="F51" s="2" t="s">
        <v>32</v>
      </c>
      <c r="I51" s="7"/>
    </row>
    <row r="52" spans="1:38" ht="34.85" customHeight="1" x14ac:dyDescent="0.2">
      <c r="A52" s="2">
        <v>48</v>
      </c>
      <c r="B52" s="3" t="s">
        <v>21</v>
      </c>
      <c r="C52" s="3">
        <v>48</v>
      </c>
      <c r="D52" s="3" t="s">
        <v>12</v>
      </c>
      <c r="E52" s="4" t="e">
        <f>SUM(#REF!)</f>
        <v>#REF!</v>
      </c>
      <c r="F52" s="2" t="s">
        <v>33</v>
      </c>
      <c r="I52" s="7"/>
    </row>
    <row r="53" spans="1:38" ht="34.85" customHeight="1" x14ac:dyDescent="0.2">
      <c r="A53" s="2">
        <v>49</v>
      </c>
      <c r="B53" s="3" t="s">
        <v>21</v>
      </c>
      <c r="C53" s="3">
        <v>49</v>
      </c>
      <c r="D53" s="3" t="s">
        <v>12</v>
      </c>
      <c r="G53" s="5"/>
      <c r="H53" s="29" t="s">
        <v>66</v>
      </c>
      <c r="I53" s="28" t="s">
        <v>67</v>
      </c>
      <c r="J53" s="5"/>
      <c r="K53" s="18">
        <v>6</v>
      </c>
      <c r="L53" s="18">
        <v>1</v>
      </c>
      <c r="M53" s="18"/>
    </row>
    <row r="54" spans="1:38" ht="62.2" customHeight="1" x14ac:dyDescent="0.2">
      <c r="A54" s="2">
        <v>50</v>
      </c>
      <c r="B54" s="3" t="s">
        <v>21</v>
      </c>
      <c r="C54" s="3">
        <v>50</v>
      </c>
      <c r="D54" s="3" t="s">
        <v>12</v>
      </c>
      <c r="E54" s="4" t="e">
        <f>SUM(#REF!)</f>
        <v>#REF!</v>
      </c>
      <c r="F54" s="2" t="s">
        <v>34</v>
      </c>
      <c r="H54" s="29"/>
      <c r="I54" s="28"/>
      <c r="K54" s="18">
        <v>6</v>
      </c>
      <c r="L54" s="18">
        <v>1</v>
      </c>
      <c r="M54" s="18"/>
    </row>
    <row r="55" spans="1:38" s="8" customFormat="1" ht="34.85" customHeight="1" x14ac:dyDescent="0.2">
      <c r="A55" s="2">
        <v>51</v>
      </c>
      <c r="B55" s="8" t="s">
        <v>21</v>
      </c>
      <c r="C55" s="8">
        <v>51</v>
      </c>
      <c r="D55" s="8" t="s">
        <v>15</v>
      </c>
      <c r="E55" s="4"/>
      <c r="F55" s="2"/>
      <c r="G55" s="2"/>
      <c r="H55" s="6"/>
      <c r="I55" s="7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1:38" ht="34.85" customHeight="1" x14ac:dyDescent="0.2">
      <c r="A56" s="2">
        <v>52</v>
      </c>
      <c r="B56" s="3" t="s">
        <v>21</v>
      </c>
      <c r="C56" s="3">
        <v>52</v>
      </c>
      <c r="D56" s="3" t="s">
        <v>12</v>
      </c>
      <c r="E56" s="30" t="e">
        <f>SUM(#REF!)</f>
        <v>#REF!</v>
      </c>
      <c r="F56" s="26" t="s">
        <v>35</v>
      </c>
      <c r="I56" s="7"/>
    </row>
    <row r="57" spans="1:38" ht="34.85" customHeight="1" x14ac:dyDescent="0.2">
      <c r="A57" s="2">
        <v>53</v>
      </c>
      <c r="B57" s="3" t="s">
        <v>21</v>
      </c>
      <c r="C57" s="3">
        <v>53</v>
      </c>
      <c r="D57" s="3" t="s">
        <v>12</v>
      </c>
      <c r="E57" s="30"/>
      <c r="F57" s="26"/>
      <c r="H57" s="2">
        <v>606666468</v>
      </c>
      <c r="I57" s="16" t="s">
        <v>54</v>
      </c>
      <c r="K57" s="18">
        <v>1</v>
      </c>
      <c r="L57" s="18">
        <v>1</v>
      </c>
      <c r="M57" s="18"/>
    </row>
    <row r="58" spans="1:38" s="8" customFormat="1" ht="34.85" customHeight="1" x14ac:dyDescent="0.2">
      <c r="A58" s="2">
        <v>54</v>
      </c>
      <c r="B58" s="8" t="s">
        <v>21</v>
      </c>
      <c r="C58" s="8">
        <v>54</v>
      </c>
      <c r="D58" s="8" t="s">
        <v>15</v>
      </c>
      <c r="E58" s="4"/>
      <c r="F58" s="2"/>
      <c r="G58" s="5"/>
      <c r="H58" s="6"/>
      <c r="I58" s="7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</row>
    <row r="59" spans="1:38" ht="34.85" customHeight="1" x14ac:dyDescent="0.2">
      <c r="A59" s="2">
        <v>55</v>
      </c>
      <c r="B59" s="3" t="s">
        <v>21</v>
      </c>
      <c r="C59" s="3">
        <v>55</v>
      </c>
      <c r="D59" s="3" t="s">
        <v>12</v>
      </c>
      <c r="E59" s="30" t="e">
        <f>SUM(#REF!)</f>
        <v>#REF!</v>
      </c>
      <c r="F59" s="26" t="s">
        <v>36</v>
      </c>
      <c r="I59" s="7"/>
    </row>
    <row r="60" spans="1:38" ht="34.85" customHeight="1" x14ac:dyDescent="0.2">
      <c r="A60" s="2">
        <v>56</v>
      </c>
      <c r="B60" s="3" t="s">
        <v>21</v>
      </c>
      <c r="C60" s="3">
        <v>56</v>
      </c>
      <c r="D60" s="3" t="s">
        <v>12</v>
      </c>
      <c r="E60" s="30"/>
      <c r="F60" s="26"/>
      <c r="H60" s="26">
        <v>606666468</v>
      </c>
      <c r="I60" s="27" t="s">
        <v>54</v>
      </c>
      <c r="K60" s="18">
        <v>6</v>
      </c>
      <c r="L60" s="18">
        <v>1</v>
      </c>
      <c r="M60" s="18"/>
    </row>
    <row r="61" spans="1:38" s="8" customFormat="1" ht="34.85" customHeight="1" x14ac:dyDescent="0.2">
      <c r="A61" s="2">
        <v>57</v>
      </c>
      <c r="B61" s="8" t="s">
        <v>21</v>
      </c>
      <c r="C61" s="8">
        <v>57</v>
      </c>
      <c r="D61" s="8" t="s">
        <v>15</v>
      </c>
      <c r="E61" s="4"/>
      <c r="F61" s="2"/>
      <c r="G61" s="2"/>
      <c r="H61" s="26"/>
      <c r="I61" s="27"/>
      <c r="J61" s="2"/>
      <c r="K61" s="18">
        <v>6</v>
      </c>
      <c r="L61" s="18">
        <v>1</v>
      </c>
      <c r="M61" s="18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</row>
    <row r="62" spans="1:38" s="8" customFormat="1" ht="34.85" customHeight="1" x14ac:dyDescent="0.2">
      <c r="A62" s="2">
        <v>58</v>
      </c>
      <c r="B62" s="8" t="s">
        <v>21</v>
      </c>
      <c r="C62" s="8">
        <v>58</v>
      </c>
      <c r="D62" s="8" t="s">
        <v>15</v>
      </c>
      <c r="E62" s="4"/>
      <c r="F62" s="2"/>
      <c r="G62" s="2"/>
      <c r="H62" s="2">
        <v>691263895</v>
      </c>
      <c r="I62" s="16" t="s">
        <v>71</v>
      </c>
      <c r="J62" s="2"/>
      <c r="K62" s="2"/>
      <c r="L62" s="2"/>
      <c r="M62" s="18">
        <v>20</v>
      </c>
      <c r="N62" s="18">
        <v>13</v>
      </c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</row>
    <row r="63" spans="1:38" s="8" customFormat="1" ht="34.85" customHeight="1" x14ac:dyDescent="0.2">
      <c r="A63" s="2">
        <v>59</v>
      </c>
      <c r="B63" s="8" t="s">
        <v>21</v>
      </c>
      <c r="C63" s="8">
        <v>59</v>
      </c>
      <c r="D63" s="8" t="s">
        <v>15</v>
      </c>
      <c r="E63" s="4"/>
      <c r="F63" s="2"/>
      <c r="G63" s="5"/>
      <c r="H63" s="6"/>
      <c r="I63" s="7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</row>
    <row r="64" spans="1:38" s="8" customFormat="1" ht="34.85" customHeight="1" x14ac:dyDescent="0.2">
      <c r="A64" s="2">
        <v>60</v>
      </c>
      <c r="B64" s="8" t="s">
        <v>21</v>
      </c>
      <c r="C64" s="8">
        <v>60</v>
      </c>
      <c r="D64" s="8" t="s">
        <v>15</v>
      </c>
      <c r="E64" s="30" t="e">
        <f>SUM(#REF!)</f>
        <v>#REF!</v>
      </c>
      <c r="F64" s="26" t="s">
        <v>37</v>
      </c>
      <c r="G64" s="2"/>
      <c r="H64" s="2"/>
      <c r="I64" s="7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1:38" s="8" customFormat="1" ht="34.85" customHeight="1" x14ac:dyDescent="0.2">
      <c r="A65" s="2">
        <v>61</v>
      </c>
      <c r="B65" s="8" t="s">
        <v>21</v>
      </c>
      <c r="C65" s="8">
        <v>61</v>
      </c>
      <c r="D65" s="8" t="s">
        <v>15</v>
      </c>
      <c r="E65" s="30"/>
      <c r="F65" s="26"/>
      <c r="G65" s="2"/>
      <c r="H65" s="26">
        <v>691263895</v>
      </c>
      <c r="I65" s="27" t="s">
        <v>71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1:38" s="8" customFormat="1" ht="34.85" customHeight="1" x14ac:dyDescent="0.2">
      <c r="A66" s="2">
        <v>62</v>
      </c>
      <c r="B66" s="8" t="s">
        <v>21</v>
      </c>
      <c r="C66" s="8">
        <v>62</v>
      </c>
      <c r="D66" s="8" t="s">
        <v>15</v>
      </c>
      <c r="E66" s="4"/>
      <c r="F66" s="2"/>
      <c r="G66" s="2"/>
      <c r="H66" s="26"/>
      <c r="I66" s="27"/>
      <c r="J66" s="2"/>
      <c r="K66" s="2"/>
      <c r="L66" s="2"/>
      <c r="M66" s="18">
        <v>10</v>
      </c>
      <c r="N66" s="18">
        <v>6</v>
      </c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</row>
    <row r="67" spans="1:38" s="10" customFormat="1" ht="34.85" customHeight="1" x14ac:dyDescent="0.2">
      <c r="A67" s="2">
        <v>63</v>
      </c>
      <c r="B67" s="9" t="s">
        <v>21</v>
      </c>
      <c r="C67" s="9">
        <v>63</v>
      </c>
      <c r="D67" s="9" t="s">
        <v>23</v>
      </c>
      <c r="E67" s="4" t="e">
        <f>SUM(#REF!)</f>
        <v>#REF!</v>
      </c>
      <c r="F67" s="2" t="s">
        <v>38</v>
      </c>
      <c r="G67" s="2"/>
      <c r="H67" s="2">
        <v>510665940</v>
      </c>
      <c r="I67" s="16" t="s">
        <v>84</v>
      </c>
      <c r="J67" s="2"/>
      <c r="K67" s="18">
        <v>6</v>
      </c>
      <c r="L67" s="18">
        <v>1</v>
      </c>
      <c r="M67" s="18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</row>
    <row r="68" spans="1:38" s="10" customFormat="1" ht="34.85" customHeight="1" x14ac:dyDescent="0.2">
      <c r="A68" s="2">
        <v>64</v>
      </c>
      <c r="B68" s="9" t="s">
        <v>21</v>
      </c>
      <c r="C68" s="9">
        <v>64</v>
      </c>
      <c r="D68" s="9" t="s">
        <v>23</v>
      </c>
      <c r="E68" s="30" t="e">
        <f>SUM(#REF!)</f>
        <v>#REF!</v>
      </c>
      <c r="F68" s="26" t="s">
        <v>39</v>
      </c>
      <c r="G68" s="2"/>
      <c r="H68" s="2"/>
      <c r="I68" s="7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</row>
    <row r="69" spans="1:38" s="8" customFormat="1" ht="34.85" customHeight="1" x14ac:dyDescent="0.2">
      <c r="A69" s="2">
        <v>65</v>
      </c>
      <c r="B69" s="8" t="s">
        <v>21</v>
      </c>
      <c r="C69" s="8">
        <v>65</v>
      </c>
      <c r="D69" s="8" t="s">
        <v>15</v>
      </c>
      <c r="E69" s="30"/>
      <c r="F69" s="26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</row>
    <row r="70" spans="1:38" s="8" customFormat="1" ht="34.85" customHeight="1" x14ac:dyDescent="0.2">
      <c r="A70" s="2">
        <v>66</v>
      </c>
      <c r="B70" s="8" t="s">
        <v>21</v>
      </c>
      <c r="C70" s="8">
        <v>66</v>
      </c>
      <c r="D70" s="8" t="s">
        <v>15</v>
      </c>
      <c r="E70" s="4"/>
      <c r="F70" s="2"/>
      <c r="G70" s="5"/>
      <c r="H70" s="6" t="s">
        <v>85</v>
      </c>
      <c r="I70" s="16" t="s">
        <v>86</v>
      </c>
      <c r="J70" s="2"/>
      <c r="K70" s="18">
        <v>3</v>
      </c>
      <c r="L70" s="18">
        <v>3</v>
      </c>
      <c r="M70" s="18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</row>
    <row r="71" spans="1:38" s="8" customFormat="1" ht="34.85" customHeight="1" x14ac:dyDescent="0.2">
      <c r="A71" s="2">
        <v>67</v>
      </c>
      <c r="B71" s="8" t="s">
        <v>21</v>
      </c>
      <c r="C71" s="8">
        <v>67</v>
      </c>
      <c r="D71" s="8" t="s">
        <v>15</v>
      </c>
      <c r="E71" s="4"/>
      <c r="F71" s="2"/>
      <c r="G71" s="2"/>
      <c r="H71" s="6"/>
      <c r="I71" s="7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</row>
    <row r="72" spans="1:38" s="8" customFormat="1" ht="34.85" customHeight="1" x14ac:dyDescent="0.2">
      <c r="A72" s="2">
        <v>68</v>
      </c>
      <c r="B72" s="8" t="s">
        <v>21</v>
      </c>
      <c r="C72" s="8">
        <v>68</v>
      </c>
      <c r="D72" s="8" t="s">
        <v>15</v>
      </c>
      <c r="E72" s="4"/>
      <c r="F72" s="2"/>
      <c r="G72" s="2"/>
      <c r="H72" s="18">
        <v>538157944</v>
      </c>
      <c r="I72" s="19" t="s">
        <v>111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</row>
    <row r="73" spans="1:38" s="8" customFormat="1" ht="34.85" customHeight="1" x14ac:dyDescent="0.2">
      <c r="A73" s="2">
        <v>69</v>
      </c>
      <c r="B73" s="8" t="s">
        <v>21</v>
      </c>
      <c r="C73" s="8">
        <v>69</v>
      </c>
      <c r="D73" s="8" t="s">
        <v>15</v>
      </c>
      <c r="E73" s="4"/>
      <c r="F73" s="2"/>
      <c r="G73" s="5"/>
      <c r="H73" s="6"/>
      <c r="I73" s="7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</row>
    <row r="74" spans="1:38" s="8" customFormat="1" ht="34.85" customHeight="1" x14ac:dyDescent="0.2">
      <c r="A74" s="2">
        <v>70</v>
      </c>
      <c r="B74" s="8" t="s">
        <v>21</v>
      </c>
      <c r="C74" s="8">
        <v>70</v>
      </c>
      <c r="D74" s="8" t="s">
        <v>15</v>
      </c>
      <c r="E74" s="4" t="e">
        <f>SUM(#REF!)</f>
        <v>#REF!</v>
      </c>
      <c r="F74" s="2" t="s">
        <v>40</v>
      </c>
      <c r="G74" s="2"/>
      <c r="H74" s="2">
        <v>690452601</v>
      </c>
      <c r="I74" s="16" t="s">
        <v>101</v>
      </c>
      <c r="J74" s="2"/>
      <c r="K74" s="18">
        <v>6</v>
      </c>
      <c r="L74" s="18">
        <v>1</v>
      </c>
      <c r="M74" s="18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1:38" s="8" customFormat="1" ht="34.85" customHeight="1" x14ac:dyDescent="0.2">
      <c r="A75" s="2">
        <v>71</v>
      </c>
      <c r="B75" s="8" t="s">
        <v>21</v>
      </c>
      <c r="C75" s="8">
        <v>71</v>
      </c>
      <c r="D75" s="8" t="s">
        <v>15</v>
      </c>
      <c r="E75" s="4"/>
      <c r="F75" s="2"/>
      <c r="G75" s="2"/>
      <c r="H75" s="11"/>
      <c r="I75" s="1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1:38" s="8" customFormat="1" ht="34.85" customHeight="1" x14ac:dyDescent="0.2">
      <c r="A76" s="2">
        <v>72</v>
      </c>
      <c r="B76" s="8" t="s">
        <v>21</v>
      </c>
      <c r="C76" s="8">
        <v>72</v>
      </c>
      <c r="D76" s="8" t="s">
        <v>15</v>
      </c>
      <c r="E76" s="4"/>
      <c r="F76" s="2"/>
      <c r="G76" s="5"/>
      <c r="H76" s="6"/>
      <c r="I76" s="7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1:38" s="8" customFormat="1" ht="34.85" customHeight="1" x14ac:dyDescent="0.2">
      <c r="A77" s="2">
        <v>73</v>
      </c>
      <c r="B77" s="8" t="s">
        <v>21</v>
      </c>
      <c r="C77" s="8">
        <v>73</v>
      </c>
      <c r="D77" s="8" t="s">
        <v>15</v>
      </c>
      <c r="E77" s="4"/>
      <c r="F77" s="2"/>
      <c r="G77" s="5"/>
      <c r="H77" s="6"/>
      <c r="I77" s="7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1:38" s="8" customFormat="1" ht="34.85" customHeight="1" x14ac:dyDescent="0.2">
      <c r="A78" s="2">
        <v>74</v>
      </c>
      <c r="B78" s="8" t="s">
        <v>21</v>
      </c>
      <c r="C78" s="8">
        <v>74</v>
      </c>
      <c r="D78" s="8" t="s">
        <v>15</v>
      </c>
      <c r="E78" s="4"/>
      <c r="F78" s="2"/>
      <c r="G78" s="5"/>
      <c r="H78" s="6"/>
      <c r="I78" s="7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1:38" s="8" customFormat="1" ht="34.85" customHeight="1" x14ac:dyDescent="0.2">
      <c r="A79" s="2">
        <v>75</v>
      </c>
      <c r="B79" s="8" t="s">
        <v>21</v>
      </c>
      <c r="C79" s="8">
        <v>75</v>
      </c>
      <c r="D79" s="8" t="s">
        <v>15</v>
      </c>
      <c r="E79" s="4"/>
      <c r="F79" s="2"/>
      <c r="G79" s="5"/>
      <c r="H79" s="6"/>
      <c r="I79" s="7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</row>
    <row r="80" spans="1:38" s="8" customFormat="1" ht="34.85" customHeight="1" x14ac:dyDescent="0.2">
      <c r="A80" s="2">
        <v>76</v>
      </c>
      <c r="B80" s="8" t="s">
        <v>41</v>
      </c>
      <c r="C80" s="8">
        <v>76</v>
      </c>
      <c r="D80" s="8" t="s">
        <v>15</v>
      </c>
      <c r="E80" s="30"/>
      <c r="F80" s="2"/>
      <c r="G80" s="5"/>
      <c r="H80" s="29" t="s">
        <v>57</v>
      </c>
      <c r="I80" s="27" t="s">
        <v>58</v>
      </c>
      <c r="J80" s="2"/>
      <c r="K80" s="18">
        <v>10</v>
      </c>
      <c r="L80" s="18">
        <v>2</v>
      </c>
      <c r="M80" s="18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</row>
    <row r="81" spans="1:38" s="8" customFormat="1" ht="34.85" customHeight="1" x14ac:dyDescent="0.2">
      <c r="A81" s="2">
        <v>77</v>
      </c>
      <c r="B81" s="8" t="s">
        <v>41</v>
      </c>
      <c r="C81" s="8">
        <v>77</v>
      </c>
      <c r="D81" s="8" t="s">
        <v>15</v>
      </c>
      <c r="E81" s="30"/>
      <c r="F81" s="2"/>
      <c r="G81" s="5"/>
      <c r="H81" s="29"/>
      <c r="I81" s="27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1:38" s="8" customFormat="1" ht="34.85" customHeight="1" x14ac:dyDescent="0.2">
      <c r="A82" s="2">
        <v>78</v>
      </c>
      <c r="B82" s="8" t="s">
        <v>41</v>
      </c>
      <c r="C82" s="8">
        <v>78</v>
      </c>
      <c r="D82" s="8" t="s">
        <v>15</v>
      </c>
      <c r="E82" s="4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1:38" s="8" customFormat="1" ht="34.85" customHeight="1" x14ac:dyDescent="0.2">
      <c r="A83" s="2">
        <v>79</v>
      </c>
      <c r="B83" s="8" t="s">
        <v>41</v>
      </c>
      <c r="C83" s="8">
        <v>79</v>
      </c>
      <c r="D83" s="8" t="s">
        <v>15</v>
      </c>
      <c r="E83" s="4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1:38" s="8" customFormat="1" ht="34.85" customHeight="1" x14ac:dyDescent="0.2">
      <c r="A84" s="2">
        <v>80</v>
      </c>
      <c r="B84" s="8" t="s">
        <v>41</v>
      </c>
      <c r="C84" s="8">
        <v>80</v>
      </c>
      <c r="D84" s="8" t="s">
        <v>15</v>
      </c>
      <c r="E84" s="4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1:38" s="8" customFormat="1" ht="34.85" customHeight="1" x14ac:dyDescent="0.2">
      <c r="A85" s="2">
        <v>81</v>
      </c>
      <c r="B85" s="8" t="s">
        <v>41</v>
      </c>
      <c r="C85" s="8">
        <v>81</v>
      </c>
      <c r="D85" s="8" t="s">
        <v>15</v>
      </c>
      <c r="E85" s="4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1:38" s="8" customFormat="1" ht="34.85" customHeight="1" x14ac:dyDescent="0.2">
      <c r="A86" s="2">
        <v>82</v>
      </c>
      <c r="B86" s="8" t="s">
        <v>41</v>
      </c>
      <c r="C86" s="8">
        <v>82</v>
      </c>
      <c r="D86" s="8" t="s">
        <v>15</v>
      </c>
      <c r="E86" s="4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1:38" s="8" customFormat="1" ht="34.85" customHeight="1" x14ac:dyDescent="0.2">
      <c r="A87" s="2">
        <v>83</v>
      </c>
      <c r="B87" s="8" t="s">
        <v>41</v>
      </c>
      <c r="C87" s="8">
        <v>83</v>
      </c>
      <c r="D87" s="8" t="s">
        <v>15</v>
      </c>
      <c r="E87" s="4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1:38" s="8" customFormat="1" ht="34.85" customHeight="1" x14ac:dyDescent="0.2">
      <c r="A88" s="2">
        <v>84</v>
      </c>
      <c r="B88" s="8" t="s">
        <v>41</v>
      </c>
      <c r="C88" s="8">
        <v>84</v>
      </c>
      <c r="D88" s="8" t="s">
        <v>15</v>
      </c>
      <c r="E88" s="4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1:38" s="8" customFormat="1" ht="34.85" customHeight="1" x14ac:dyDescent="0.2">
      <c r="A89" s="2">
        <v>85</v>
      </c>
      <c r="B89" s="8" t="s">
        <v>41</v>
      </c>
      <c r="C89" s="8">
        <v>85</v>
      </c>
      <c r="D89" s="8" t="s">
        <v>15</v>
      </c>
      <c r="E89" s="4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1:38" s="8" customFormat="1" ht="34.85" customHeight="1" x14ac:dyDescent="0.2">
      <c r="A90" s="2">
        <v>86</v>
      </c>
      <c r="B90" s="3" t="s">
        <v>42</v>
      </c>
      <c r="C90" s="3">
        <v>86</v>
      </c>
      <c r="D90" s="3" t="s">
        <v>12</v>
      </c>
      <c r="E90" s="4"/>
      <c r="F90" s="2"/>
      <c r="G90" s="2"/>
      <c r="H90" s="2">
        <v>609448408</v>
      </c>
      <c r="I90" s="16" t="s">
        <v>81</v>
      </c>
      <c r="J90" s="2"/>
      <c r="K90" s="18">
        <v>16</v>
      </c>
      <c r="L90" s="18">
        <v>3</v>
      </c>
      <c r="M90" s="18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1:38" s="8" customFormat="1" ht="34.85" customHeight="1" x14ac:dyDescent="0.2">
      <c r="A91" s="2">
        <v>87</v>
      </c>
      <c r="B91" s="3" t="s">
        <v>42</v>
      </c>
      <c r="C91" s="3">
        <v>87</v>
      </c>
      <c r="D91" s="3" t="s">
        <v>12</v>
      </c>
      <c r="E91" s="4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1:38" s="8" customFormat="1" ht="34.85" customHeight="1" x14ac:dyDescent="0.2">
      <c r="A92" s="2">
        <v>88</v>
      </c>
      <c r="B92" s="8" t="s">
        <v>42</v>
      </c>
      <c r="C92" s="8">
        <v>88</v>
      </c>
      <c r="D92" s="8" t="s">
        <v>15</v>
      </c>
      <c r="E92" s="4"/>
      <c r="F92" s="2"/>
      <c r="G92" s="5"/>
      <c r="H92" s="6" t="s">
        <v>95</v>
      </c>
      <c r="I92" s="16" t="s">
        <v>96</v>
      </c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1:38" s="8" customFormat="1" ht="52.55" customHeight="1" x14ac:dyDescent="0.2">
      <c r="A93" s="2">
        <v>89</v>
      </c>
      <c r="B93" s="8" t="s">
        <v>42</v>
      </c>
      <c r="C93" s="8">
        <v>89</v>
      </c>
      <c r="D93" s="8" t="s">
        <v>15</v>
      </c>
      <c r="E93" s="4"/>
      <c r="F93" s="2"/>
      <c r="G93" s="5"/>
      <c r="H93" s="6"/>
      <c r="I93" s="7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1:38" s="8" customFormat="1" ht="34.85" customHeight="1" x14ac:dyDescent="0.2">
      <c r="A94" s="2">
        <v>90</v>
      </c>
      <c r="B94" s="8" t="s">
        <v>42</v>
      </c>
      <c r="C94" s="8">
        <v>90</v>
      </c>
      <c r="D94" s="8" t="s">
        <v>15</v>
      </c>
      <c r="E94" s="4"/>
      <c r="F94" s="2"/>
      <c r="G94" s="2"/>
      <c r="H94" s="2">
        <v>668151077</v>
      </c>
      <c r="I94" s="16" t="s">
        <v>107</v>
      </c>
      <c r="J94" s="2"/>
      <c r="K94" s="18">
        <v>16</v>
      </c>
      <c r="L94" s="18">
        <v>3</v>
      </c>
      <c r="M94" s="18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</row>
    <row r="95" spans="1:38" ht="34.85" customHeight="1" x14ac:dyDescent="0.2">
      <c r="A95" s="2">
        <v>91</v>
      </c>
      <c r="B95" s="3" t="s">
        <v>42</v>
      </c>
      <c r="C95" s="3">
        <v>91</v>
      </c>
      <c r="D95" s="3" t="s">
        <v>12</v>
      </c>
      <c r="H95" s="2">
        <v>798741818</v>
      </c>
      <c r="I95" s="16" t="s">
        <v>99</v>
      </c>
      <c r="K95" s="18">
        <v>16</v>
      </c>
      <c r="L95" s="18">
        <v>3</v>
      </c>
      <c r="M95" s="18"/>
    </row>
    <row r="96" spans="1:38" ht="34.85" customHeight="1" x14ac:dyDescent="0.2">
      <c r="A96" s="2">
        <v>92</v>
      </c>
      <c r="B96" s="3" t="s">
        <v>42</v>
      </c>
      <c r="C96" s="3">
        <v>92</v>
      </c>
      <c r="D96" s="3" t="s">
        <v>12</v>
      </c>
    </row>
    <row r="97" spans="1:38" s="8" customFormat="1" ht="34.85" customHeight="1" x14ac:dyDescent="0.2">
      <c r="A97" s="2">
        <v>93</v>
      </c>
      <c r="B97" s="8" t="s">
        <v>42</v>
      </c>
      <c r="C97" s="8">
        <v>93</v>
      </c>
      <c r="D97" s="8" t="s">
        <v>15</v>
      </c>
      <c r="E97" s="4"/>
      <c r="F97" s="2"/>
      <c r="G97" s="5"/>
      <c r="H97" s="6"/>
      <c r="I97" s="7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</row>
    <row r="98" spans="1:38" ht="34.85" customHeight="1" x14ac:dyDescent="0.2">
      <c r="A98" s="2">
        <v>94</v>
      </c>
      <c r="B98" s="3" t="s">
        <v>42</v>
      </c>
      <c r="C98" s="3">
        <v>94</v>
      </c>
      <c r="D98" s="3" t="s">
        <v>12</v>
      </c>
    </row>
    <row r="99" spans="1:38" ht="34.85" customHeight="1" x14ac:dyDescent="0.2">
      <c r="A99" s="2">
        <v>95</v>
      </c>
      <c r="B99" s="3" t="s">
        <v>42</v>
      </c>
      <c r="C99" s="3">
        <v>95</v>
      </c>
      <c r="D99" s="3" t="s">
        <v>12</v>
      </c>
    </row>
    <row r="100" spans="1:38" ht="34.85" customHeight="1" x14ac:dyDescent="0.2">
      <c r="A100" s="2">
        <v>96</v>
      </c>
      <c r="B100" s="3" t="s">
        <v>42</v>
      </c>
      <c r="C100" s="3">
        <v>96</v>
      </c>
      <c r="D100" s="3" t="s">
        <v>12</v>
      </c>
    </row>
    <row r="101" spans="1:38" ht="34.85" customHeight="1" x14ac:dyDescent="0.2">
      <c r="A101" s="2">
        <v>97</v>
      </c>
      <c r="B101" s="3" t="s">
        <v>42</v>
      </c>
      <c r="C101" s="3">
        <v>97</v>
      </c>
      <c r="D101" s="3" t="s">
        <v>12</v>
      </c>
    </row>
    <row r="102" spans="1:38" s="8" customFormat="1" ht="34.85" customHeight="1" x14ac:dyDescent="0.2">
      <c r="A102" s="2">
        <v>98</v>
      </c>
      <c r="B102" s="8" t="s">
        <v>42</v>
      </c>
      <c r="C102" s="8">
        <v>98</v>
      </c>
      <c r="D102" s="8" t="s">
        <v>15</v>
      </c>
      <c r="E102" s="4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</row>
    <row r="103" spans="1:38" s="8" customFormat="1" ht="34.85" customHeight="1" x14ac:dyDescent="0.2">
      <c r="A103" s="2">
        <v>99</v>
      </c>
      <c r="B103" s="8" t="s">
        <v>42</v>
      </c>
      <c r="C103" s="8">
        <v>99</v>
      </c>
      <c r="D103" s="8" t="s">
        <v>15</v>
      </c>
      <c r="E103" s="4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</row>
    <row r="104" spans="1:38" s="8" customFormat="1" ht="34.85" customHeight="1" x14ac:dyDescent="0.2">
      <c r="A104" s="2">
        <v>100</v>
      </c>
      <c r="B104" s="8" t="s">
        <v>42</v>
      </c>
      <c r="C104" s="8">
        <v>100</v>
      </c>
      <c r="D104" s="8" t="s">
        <v>15</v>
      </c>
      <c r="E104" s="4"/>
      <c r="F104" s="2"/>
      <c r="G104" s="5"/>
      <c r="H104" s="11"/>
      <c r="I104" s="1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</row>
    <row r="105" spans="1:38" s="8" customFormat="1" ht="34.85" customHeight="1" x14ac:dyDescent="0.2">
      <c r="A105" s="2">
        <v>101</v>
      </c>
      <c r="B105" s="8" t="s">
        <v>42</v>
      </c>
      <c r="C105" s="8">
        <v>101</v>
      </c>
      <c r="D105" s="8" t="s">
        <v>15</v>
      </c>
      <c r="E105" s="4"/>
      <c r="F105" s="2"/>
      <c r="G105" s="5"/>
      <c r="H105" s="6" t="s">
        <v>91</v>
      </c>
      <c r="I105" s="16" t="s">
        <v>92</v>
      </c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</row>
    <row r="106" spans="1:38" s="8" customFormat="1" ht="34.85" customHeight="1" x14ac:dyDescent="0.2">
      <c r="A106" s="2">
        <v>102</v>
      </c>
      <c r="B106" s="8" t="s">
        <v>42</v>
      </c>
      <c r="C106" s="8" t="s">
        <v>43</v>
      </c>
      <c r="D106" s="8" t="s">
        <v>15</v>
      </c>
      <c r="E106" s="4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</row>
    <row r="107" spans="1:38" s="13" customFormat="1" ht="34.85" customHeight="1" x14ac:dyDescent="0.2">
      <c r="A107" s="2">
        <v>103</v>
      </c>
      <c r="B107" s="3" t="s">
        <v>42</v>
      </c>
      <c r="C107" s="3">
        <v>102</v>
      </c>
      <c r="D107" s="3" t="s">
        <v>12</v>
      </c>
      <c r="E107" s="4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</row>
    <row r="108" spans="1:38" s="8" customFormat="1" ht="34.85" customHeight="1" x14ac:dyDescent="0.2">
      <c r="A108" s="2">
        <v>104</v>
      </c>
      <c r="B108" s="8" t="s">
        <v>44</v>
      </c>
      <c r="C108" s="8">
        <v>103</v>
      </c>
      <c r="D108" s="8" t="s">
        <v>15</v>
      </c>
      <c r="E108" s="4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</row>
    <row r="109" spans="1:38" s="8" customFormat="1" ht="34.85" customHeight="1" x14ac:dyDescent="0.2">
      <c r="A109" s="2">
        <v>105</v>
      </c>
      <c r="B109" s="8" t="s">
        <v>44</v>
      </c>
      <c r="C109" s="8">
        <v>104</v>
      </c>
      <c r="D109" s="8" t="s">
        <v>15</v>
      </c>
      <c r="E109" s="4"/>
      <c r="F109" s="2"/>
      <c r="G109" s="5"/>
      <c r="H109" s="6" t="s">
        <v>57</v>
      </c>
      <c r="I109" s="16" t="s">
        <v>58</v>
      </c>
      <c r="J109" s="2"/>
      <c r="K109" s="18">
        <v>10</v>
      </c>
      <c r="L109" s="18">
        <v>2</v>
      </c>
      <c r="M109" s="18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</row>
    <row r="110" spans="1:38" s="8" customFormat="1" ht="34.85" customHeight="1" x14ac:dyDescent="0.2">
      <c r="A110" s="2">
        <v>106</v>
      </c>
      <c r="B110" s="8" t="s">
        <v>44</v>
      </c>
      <c r="C110" s="8">
        <v>105</v>
      </c>
      <c r="D110" s="8" t="s">
        <v>15</v>
      </c>
      <c r="E110" s="30" t="e">
        <f>SUM(#REF!)</f>
        <v>#REF!</v>
      </c>
      <c r="F110" s="26" t="s">
        <v>45</v>
      </c>
      <c r="G110" s="2"/>
      <c r="H110" s="26">
        <v>607682401</v>
      </c>
      <c r="I110" s="27" t="s">
        <v>76</v>
      </c>
      <c r="J110" s="2"/>
      <c r="K110" s="18">
        <v>6</v>
      </c>
      <c r="L110" s="18">
        <v>1</v>
      </c>
      <c r="M110" s="18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</row>
    <row r="111" spans="1:38" s="8" customFormat="1" ht="34.85" customHeight="1" x14ac:dyDescent="0.2">
      <c r="A111" s="2">
        <v>107</v>
      </c>
      <c r="B111" s="8" t="s">
        <v>44</v>
      </c>
      <c r="C111" s="8">
        <v>106</v>
      </c>
      <c r="D111" s="8" t="s">
        <v>15</v>
      </c>
      <c r="E111" s="30"/>
      <c r="F111" s="26"/>
      <c r="G111" s="2"/>
      <c r="H111" s="26"/>
      <c r="I111" s="27"/>
      <c r="J111" s="2"/>
      <c r="K111" s="18">
        <v>6</v>
      </c>
      <c r="L111" s="18">
        <v>1</v>
      </c>
      <c r="M111" s="18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</row>
    <row r="112" spans="1:38" s="8" customFormat="1" ht="34.85" customHeight="1" x14ac:dyDescent="0.2">
      <c r="A112" s="2">
        <v>108</v>
      </c>
      <c r="B112" s="8" t="s">
        <v>44</v>
      </c>
      <c r="C112" s="8">
        <v>107</v>
      </c>
      <c r="D112" s="8" t="s">
        <v>15</v>
      </c>
      <c r="E112" s="30"/>
      <c r="F112" s="26"/>
      <c r="G112" s="2"/>
      <c r="H112" s="26"/>
      <c r="I112" s="27"/>
      <c r="J112" s="2"/>
      <c r="K112" s="18">
        <v>6</v>
      </c>
      <c r="L112" s="18">
        <v>1</v>
      </c>
      <c r="M112" s="18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</row>
    <row r="113" spans="1:38" s="13" customFormat="1" ht="34.85" customHeight="1" x14ac:dyDescent="0.2">
      <c r="A113" s="2">
        <v>109</v>
      </c>
      <c r="B113" s="3" t="s">
        <v>46</v>
      </c>
      <c r="C113" s="3">
        <v>108</v>
      </c>
      <c r="D113" s="3" t="s">
        <v>12</v>
      </c>
      <c r="E113" s="30"/>
      <c r="F113" s="2"/>
      <c r="G113" s="5"/>
      <c r="H113" s="6" t="s">
        <v>82</v>
      </c>
      <c r="I113" s="16" t="s">
        <v>83</v>
      </c>
      <c r="J113" s="2"/>
      <c r="K113" s="18">
        <v>6</v>
      </c>
      <c r="L113" s="18">
        <v>1</v>
      </c>
      <c r="M113" s="18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</row>
    <row r="114" spans="1:38" s="13" customFormat="1" ht="34.85" customHeight="1" x14ac:dyDescent="0.2">
      <c r="A114" s="2">
        <v>110</v>
      </c>
      <c r="B114" s="3" t="s">
        <v>46</v>
      </c>
      <c r="C114" s="3">
        <v>109</v>
      </c>
      <c r="D114" s="3" t="s">
        <v>12</v>
      </c>
      <c r="E114" s="30"/>
      <c r="F114" s="2"/>
      <c r="G114" s="2"/>
      <c r="H114" s="2">
        <v>691263895</v>
      </c>
      <c r="I114" s="16" t="s">
        <v>71</v>
      </c>
      <c r="J114" s="2"/>
      <c r="K114" s="2"/>
      <c r="L114" s="2"/>
      <c r="M114" s="18">
        <v>10</v>
      </c>
      <c r="N114" s="18">
        <v>6</v>
      </c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</row>
    <row r="115" spans="1:38" s="13" customFormat="1" ht="34.85" customHeight="1" x14ac:dyDescent="0.2">
      <c r="A115" s="2">
        <v>111</v>
      </c>
      <c r="B115" s="3" t="s">
        <v>46</v>
      </c>
      <c r="C115" s="3">
        <v>110</v>
      </c>
      <c r="D115" s="3" t="s">
        <v>12</v>
      </c>
      <c r="E115" s="30" t="e">
        <f>SUM(#REF!)</f>
        <v>#REF!</v>
      </c>
      <c r="F115" s="26" t="s">
        <v>29</v>
      </c>
      <c r="G115" s="2"/>
      <c r="H115" s="2">
        <v>794741125</v>
      </c>
      <c r="I115" s="16" t="s">
        <v>97</v>
      </c>
      <c r="J115" s="2"/>
      <c r="K115" s="2"/>
      <c r="L115" s="2"/>
      <c r="M115" s="18">
        <v>20</v>
      </c>
      <c r="N115" s="18">
        <v>13</v>
      </c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</row>
    <row r="116" spans="1:38" s="13" customFormat="1" ht="34.85" customHeight="1" x14ac:dyDescent="0.2">
      <c r="A116" s="2">
        <v>112</v>
      </c>
      <c r="B116" s="3" t="s">
        <v>46</v>
      </c>
      <c r="C116" s="3">
        <v>111</v>
      </c>
      <c r="D116" s="3" t="s">
        <v>12</v>
      </c>
      <c r="E116" s="30"/>
      <c r="F116" s="26"/>
      <c r="G116" s="2"/>
      <c r="H116" s="2">
        <v>609916620</v>
      </c>
      <c r="I116" s="16" t="s">
        <v>112</v>
      </c>
      <c r="J116" s="2"/>
      <c r="K116" s="2"/>
      <c r="L116" s="2"/>
      <c r="M116" s="18">
        <v>16</v>
      </c>
      <c r="N116" s="18">
        <v>10</v>
      </c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</row>
    <row r="117" spans="1:38" s="8" customFormat="1" ht="34.85" customHeight="1" x14ac:dyDescent="0.2">
      <c r="A117" s="2">
        <v>113</v>
      </c>
      <c r="B117" s="8" t="s">
        <v>46</v>
      </c>
      <c r="C117" s="8">
        <v>112</v>
      </c>
      <c r="D117" s="8" t="s">
        <v>15</v>
      </c>
      <c r="E117" s="30"/>
      <c r="F117" s="26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</row>
    <row r="118" spans="1:38" s="8" customFormat="1" ht="34.85" customHeight="1" x14ac:dyDescent="0.2">
      <c r="A118" s="2">
        <v>114</v>
      </c>
      <c r="B118" s="8" t="s">
        <v>46</v>
      </c>
      <c r="C118" s="8">
        <v>113</v>
      </c>
      <c r="D118" s="8" t="s">
        <v>15</v>
      </c>
      <c r="E118" s="4"/>
      <c r="F118" s="2"/>
      <c r="G118" s="5"/>
      <c r="H118" s="6" t="s">
        <v>78</v>
      </c>
      <c r="I118" s="17" t="s">
        <v>77</v>
      </c>
      <c r="J118" s="2"/>
      <c r="K118" s="18">
        <v>6</v>
      </c>
      <c r="L118" s="18">
        <v>1</v>
      </c>
      <c r="M118" s="18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</row>
    <row r="119" spans="1:38" s="8" customFormat="1" ht="34.85" customHeight="1" x14ac:dyDescent="0.2">
      <c r="A119" s="2">
        <v>115</v>
      </c>
      <c r="B119" s="8" t="s">
        <v>46</v>
      </c>
      <c r="C119" s="8">
        <v>114</v>
      </c>
      <c r="D119" s="8" t="s">
        <v>15</v>
      </c>
      <c r="E119" s="4"/>
      <c r="F119" s="2"/>
      <c r="G119" s="5"/>
      <c r="H119" s="2"/>
      <c r="I119" s="7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</row>
    <row r="120" spans="1:38" s="8" customFormat="1" ht="34.85" customHeight="1" x14ac:dyDescent="0.2">
      <c r="A120" s="2">
        <v>116</v>
      </c>
      <c r="B120" s="8" t="s">
        <v>46</v>
      </c>
      <c r="C120" s="8">
        <v>115</v>
      </c>
      <c r="D120" s="8" t="s">
        <v>15</v>
      </c>
      <c r="E120" s="4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</row>
    <row r="121" spans="1:38" s="8" customFormat="1" ht="34.85" customHeight="1" x14ac:dyDescent="0.2">
      <c r="A121" s="2">
        <v>117</v>
      </c>
      <c r="B121" s="8" t="s">
        <v>46</v>
      </c>
      <c r="C121" s="8">
        <v>116</v>
      </c>
      <c r="D121" s="8" t="s">
        <v>15</v>
      </c>
      <c r="E121" s="4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</row>
    <row r="122" spans="1:38" s="13" customFormat="1" ht="34.85" customHeight="1" x14ac:dyDescent="0.2">
      <c r="A122" s="2">
        <v>118</v>
      </c>
      <c r="B122" s="3" t="s">
        <v>46</v>
      </c>
      <c r="C122" s="3">
        <v>117</v>
      </c>
      <c r="D122" s="3" t="s">
        <v>12</v>
      </c>
      <c r="E122" s="4"/>
      <c r="F122" s="2"/>
      <c r="G122" s="2"/>
      <c r="H122" s="2">
        <v>501296113</v>
      </c>
      <c r="I122" s="16" t="s">
        <v>98</v>
      </c>
      <c r="J122" s="2"/>
      <c r="K122" s="2"/>
      <c r="L122" s="2"/>
      <c r="M122" s="18">
        <v>25</v>
      </c>
      <c r="N122" s="18">
        <v>16</v>
      </c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</row>
    <row r="123" spans="1:38" s="8" customFormat="1" ht="34.85" customHeight="1" x14ac:dyDescent="0.2">
      <c r="A123" s="2">
        <v>119</v>
      </c>
      <c r="B123" s="8" t="s">
        <v>46</v>
      </c>
      <c r="C123" s="8">
        <v>118</v>
      </c>
      <c r="D123" s="8" t="s">
        <v>15</v>
      </c>
      <c r="E123" s="30" t="e">
        <f>SUM(#REF!)</f>
        <v>#REF!</v>
      </c>
      <c r="F123" s="2"/>
      <c r="G123" s="5"/>
      <c r="H123" s="29" t="s">
        <v>93</v>
      </c>
      <c r="I123" s="27" t="s">
        <v>94</v>
      </c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</row>
    <row r="124" spans="1:38" s="8" customFormat="1" ht="34.85" customHeight="1" x14ac:dyDescent="0.2">
      <c r="A124" s="2">
        <v>120</v>
      </c>
      <c r="B124" s="8" t="s">
        <v>46</v>
      </c>
      <c r="C124" s="8">
        <v>119</v>
      </c>
      <c r="D124" s="8" t="s">
        <v>15</v>
      </c>
      <c r="E124" s="30"/>
      <c r="F124" s="2"/>
      <c r="G124" s="2"/>
      <c r="H124" s="29"/>
      <c r="I124" s="27"/>
      <c r="J124" s="2"/>
      <c r="K124" s="2"/>
      <c r="L124" s="2"/>
      <c r="M124" s="18">
        <v>20</v>
      </c>
      <c r="N124" s="18">
        <v>13</v>
      </c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</row>
    <row r="125" spans="1:38" s="13" customFormat="1" ht="34.85" customHeight="1" x14ac:dyDescent="0.2">
      <c r="A125" s="2">
        <v>121</v>
      </c>
      <c r="B125" s="3" t="s">
        <v>46</v>
      </c>
      <c r="C125" s="3">
        <v>120</v>
      </c>
      <c r="D125" s="3" t="s">
        <v>12</v>
      </c>
      <c r="E125" s="30" t="e">
        <f>SUM(#REF!)</f>
        <v>#REF!</v>
      </c>
      <c r="F125" s="26" t="s">
        <v>20</v>
      </c>
      <c r="G125" s="2"/>
      <c r="H125" s="26">
        <v>509580348</v>
      </c>
      <c r="I125" s="27" t="s">
        <v>59</v>
      </c>
      <c r="J125" s="2"/>
      <c r="K125" s="2"/>
      <c r="L125" s="2"/>
      <c r="M125" s="18">
        <v>16</v>
      </c>
      <c r="N125" s="18">
        <v>10</v>
      </c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</row>
    <row r="126" spans="1:38" s="13" customFormat="1" ht="34.85" customHeight="1" x14ac:dyDescent="0.2">
      <c r="A126" s="2">
        <v>122</v>
      </c>
      <c r="B126" s="3" t="s">
        <v>46</v>
      </c>
      <c r="C126" s="3">
        <v>121</v>
      </c>
      <c r="D126" s="3" t="s">
        <v>12</v>
      </c>
      <c r="E126" s="30"/>
      <c r="F126" s="26"/>
      <c r="G126" s="2"/>
      <c r="H126" s="26"/>
      <c r="I126" s="27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</row>
    <row r="127" spans="1:38" s="13" customFormat="1" ht="34.85" customHeight="1" x14ac:dyDescent="0.2">
      <c r="A127" s="2">
        <v>123</v>
      </c>
      <c r="B127" s="3" t="s">
        <v>46</v>
      </c>
      <c r="C127" s="3">
        <v>122</v>
      </c>
      <c r="D127" s="3" t="s">
        <v>12</v>
      </c>
      <c r="E127" s="4" t="e">
        <f>SUM(#REF!)</f>
        <v>#REF!</v>
      </c>
      <c r="F127" s="2" t="s">
        <v>45</v>
      </c>
      <c r="G127" s="2"/>
      <c r="H127" s="26"/>
      <c r="I127" s="27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</row>
    <row r="128" spans="1:38" s="8" customFormat="1" ht="34.85" customHeight="1" x14ac:dyDescent="0.2">
      <c r="A128" s="2">
        <v>124</v>
      </c>
      <c r="B128" s="8" t="s">
        <v>46</v>
      </c>
      <c r="C128" s="8">
        <v>123</v>
      </c>
      <c r="D128" s="8" t="s">
        <v>15</v>
      </c>
      <c r="E128" s="4"/>
      <c r="F128" s="2"/>
      <c r="G128" s="2"/>
      <c r="H128" s="26"/>
      <c r="I128" s="27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</row>
    <row r="129" spans="1:38" s="13" customFormat="1" ht="34.85" customHeight="1" x14ac:dyDescent="0.2">
      <c r="A129" s="2">
        <v>125</v>
      </c>
      <c r="B129" s="3" t="s">
        <v>46</v>
      </c>
      <c r="C129" s="3">
        <v>124</v>
      </c>
      <c r="D129" s="3" t="s">
        <v>12</v>
      </c>
      <c r="E129" s="4"/>
      <c r="F129" s="2"/>
      <c r="G129" s="5"/>
      <c r="H129" s="11"/>
      <c r="I129" s="7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</row>
    <row r="130" spans="1:38" s="13" customFormat="1" ht="34.85" customHeight="1" x14ac:dyDescent="0.2">
      <c r="A130" s="2">
        <v>126</v>
      </c>
      <c r="B130" s="3" t="s">
        <v>46</v>
      </c>
      <c r="C130" s="3">
        <v>125</v>
      </c>
      <c r="D130" s="3" t="s">
        <v>12</v>
      </c>
      <c r="E130" s="4"/>
      <c r="F130" s="2"/>
      <c r="G130" s="5"/>
      <c r="H130" s="6"/>
      <c r="I130" s="7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</row>
    <row r="131" spans="1:38" s="13" customFormat="1" ht="34.85" customHeight="1" x14ac:dyDescent="0.2">
      <c r="A131" s="2">
        <v>127</v>
      </c>
      <c r="B131" s="3" t="s">
        <v>46</v>
      </c>
      <c r="C131" s="3">
        <v>126</v>
      </c>
      <c r="D131" s="3" t="s">
        <v>12</v>
      </c>
      <c r="E131" s="4"/>
      <c r="F131" s="2"/>
      <c r="G131" s="2"/>
      <c r="H131" s="6"/>
      <c r="I131" s="7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</row>
    <row r="132" spans="1:38" s="13" customFormat="1" ht="34.85" customHeight="1" x14ac:dyDescent="0.2">
      <c r="A132" s="2">
        <v>128</v>
      </c>
      <c r="B132" s="3" t="s">
        <v>46</v>
      </c>
      <c r="C132" s="3">
        <v>127</v>
      </c>
      <c r="D132" s="3" t="s">
        <v>12</v>
      </c>
      <c r="E132" s="4"/>
      <c r="F132" s="2"/>
      <c r="G132" s="2"/>
      <c r="H132" s="6"/>
      <c r="I132" s="7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</row>
    <row r="133" spans="1:38" s="13" customFormat="1" ht="34.85" customHeight="1" x14ac:dyDescent="0.2">
      <c r="A133" s="2">
        <v>129</v>
      </c>
      <c r="B133" s="3" t="s">
        <v>46</v>
      </c>
      <c r="C133" s="3">
        <v>128</v>
      </c>
      <c r="D133" s="3" t="s">
        <v>12</v>
      </c>
      <c r="E133" s="4"/>
      <c r="F133" s="2"/>
      <c r="G133" s="2"/>
      <c r="H133" s="2" t="s">
        <v>102</v>
      </c>
      <c r="I133" s="16" t="s">
        <v>103</v>
      </c>
      <c r="J133" s="2"/>
      <c r="K133" s="2"/>
      <c r="L133" s="2"/>
      <c r="M133" s="18">
        <v>10</v>
      </c>
      <c r="N133" s="18">
        <v>6</v>
      </c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</row>
    <row r="134" spans="1:38" s="13" customFormat="1" ht="34.85" customHeight="1" x14ac:dyDescent="0.2">
      <c r="A134" s="2">
        <v>130</v>
      </c>
      <c r="B134" s="3" t="s">
        <v>46</v>
      </c>
      <c r="C134" s="3">
        <v>129</v>
      </c>
      <c r="D134" s="3" t="s">
        <v>12</v>
      </c>
      <c r="E134" s="4"/>
      <c r="F134" s="2"/>
      <c r="G134" s="5"/>
      <c r="H134" s="11"/>
      <c r="I134" s="7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</row>
    <row r="135" spans="1:38" s="8" customFormat="1" ht="34.85" customHeight="1" x14ac:dyDescent="0.2">
      <c r="A135" s="2">
        <v>131</v>
      </c>
      <c r="B135" s="8" t="s">
        <v>46</v>
      </c>
      <c r="C135" s="8">
        <v>130</v>
      </c>
      <c r="D135" s="8" t="s">
        <v>15</v>
      </c>
      <c r="E135" s="4"/>
      <c r="F135" s="2"/>
      <c r="G135" s="11"/>
      <c r="H135" s="20"/>
      <c r="I135" s="1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</row>
    <row r="136" spans="1:38" s="8" customFormat="1" ht="34.85" customHeight="1" x14ac:dyDescent="0.2">
      <c r="A136" s="2">
        <v>132</v>
      </c>
      <c r="B136" s="8" t="s">
        <v>46</v>
      </c>
      <c r="C136" s="8">
        <v>131</v>
      </c>
      <c r="D136" s="8" t="s">
        <v>15</v>
      </c>
      <c r="E136" s="4"/>
      <c r="F136" s="2"/>
      <c r="G136" s="11"/>
      <c r="H136" s="20">
        <v>791777888</v>
      </c>
      <c r="I136" s="19" t="s">
        <v>100</v>
      </c>
      <c r="J136" s="2"/>
      <c r="K136" s="18">
        <v>6</v>
      </c>
      <c r="L136" s="18">
        <v>1</v>
      </c>
      <c r="M136" s="18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</row>
    <row r="137" spans="1:38" s="8" customFormat="1" ht="34.85" customHeight="1" x14ac:dyDescent="0.2">
      <c r="A137" s="2">
        <v>133</v>
      </c>
      <c r="B137" s="8" t="s">
        <v>46</v>
      </c>
      <c r="C137" s="8">
        <v>132</v>
      </c>
      <c r="D137" s="8" t="s">
        <v>15</v>
      </c>
      <c r="E137" s="4"/>
      <c r="F137" s="2"/>
      <c r="G137" s="5"/>
      <c r="H137" s="6" t="s">
        <v>73</v>
      </c>
      <c r="I137" s="16" t="s">
        <v>74</v>
      </c>
      <c r="J137" s="14"/>
      <c r="K137" s="18">
        <v>6</v>
      </c>
      <c r="L137" s="18">
        <v>1</v>
      </c>
      <c r="M137" s="18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</row>
    <row r="138" spans="1:38" s="8" customFormat="1" ht="34.85" customHeight="1" x14ac:dyDescent="0.2">
      <c r="A138" s="2">
        <v>134</v>
      </c>
      <c r="B138" s="8" t="s">
        <v>46</v>
      </c>
      <c r="C138" s="8">
        <v>133</v>
      </c>
      <c r="D138" s="8" t="s">
        <v>15</v>
      </c>
      <c r="E138" s="4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</row>
    <row r="139" spans="1:38" s="10" customFormat="1" ht="34.85" customHeight="1" x14ac:dyDescent="0.2">
      <c r="A139" s="2">
        <v>135</v>
      </c>
      <c r="B139" s="9" t="s">
        <v>46</v>
      </c>
      <c r="C139" s="9">
        <v>134</v>
      </c>
      <c r="D139" s="9" t="s">
        <v>23</v>
      </c>
      <c r="E139" s="4"/>
      <c r="F139" s="2"/>
      <c r="G139" s="2"/>
      <c r="H139" s="6" t="s">
        <v>87</v>
      </c>
      <c r="I139" s="16" t="s">
        <v>88</v>
      </c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  <row r="140" spans="1:38" s="10" customFormat="1" ht="34.85" customHeight="1" x14ac:dyDescent="0.2">
      <c r="A140" s="2">
        <v>136</v>
      </c>
      <c r="B140" s="9" t="s">
        <v>46</v>
      </c>
      <c r="C140" s="9">
        <v>135</v>
      </c>
      <c r="D140" s="9" t="s">
        <v>23</v>
      </c>
      <c r="E140" s="4"/>
      <c r="F140" s="2"/>
      <c r="G140" s="5"/>
      <c r="H140" s="6" t="s">
        <v>64</v>
      </c>
      <c r="I140" s="16" t="s">
        <v>65</v>
      </c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</row>
    <row r="141" spans="1:38" s="13" customFormat="1" ht="34.85" customHeight="1" x14ac:dyDescent="0.2">
      <c r="A141" s="2">
        <v>137</v>
      </c>
      <c r="B141" s="3" t="s">
        <v>46</v>
      </c>
      <c r="C141" s="3">
        <v>136</v>
      </c>
      <c r="D141" s="3" t="s">
        <v>12</v>
      </c>
      <c r="E141" s="4" t="e">
        <f>SUM(#REF!)</f>
        <v>#REF!</v>
      </c>
      <c r="F141" s="2" t="s">
        <v>30</v>
      </c>
      <c r="G141" s="2"/>
      <c r="H141" s="2">
        <v>787304947</v>
      </c>
      <c r="I141" s="16" t="s">
        <v>62</v>
      </c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</row>
    <row r="142" spans="1:38" s="10" customFormat="1" ht="34.85" customHeight="1" x14ac:dyDescent="0.2">
      <c r="A142" s="2">
        <v>138</v>
      </c>
      <c r="B142" s="9" t="s">
        <v>46</v>
      </c>
      <c r="C142" s="9">
        <v>137</v>
      </c>
      <c r="D142" s="9" t="s">
        <v>23</v>
      </c>
      <c r="E142" s="30" t="e">
        <f>SUM(#REF!)</f>
        <v>#REF!</v>
      </c>
      <c r="F142" s="26" t="s">
        <v>29</v>
      </c>
      <c r="G142" s="2"/>
      <c r="H142" s="26">
        <v>509580348</v>
      </c>
      <c r="I142" s="27" t="s">
        <v>59</v>
      </c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</row>
    <row r="143" spans="1:38" s="13" customFormat="1" ht="34.85" customHeight="1" x14ac:dyDescent="0.2">
      <c r="A143" s="2">
        <v>139</v>
      </c>
      <c r="B143" s="3" t="s">
        <v>46</v>
      </c>
      <c r="C143" s="3">
        <v>138</v>
      </c>
      <c r="D143" s="3" t="s">
        <v>12</v>
      </c>
      <c r="E143" s="30"/>
      <c r="F143" s="26"/>
      <c r="G143" s="2"/>
      <c r="H143" s="26"/>
      <c r="I143" s="27"/>
      <c r="J143" s="2"/>
      <c r="K143" s="2"/>
      <c r="L143" s="2"/>
      <c r="M143" s="18">
        <v>16</v>
      </c>
      <c r="N143" s="18">
        <v>10</v>
      </c>
      <c r="O143" s="18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</row>
    <row r="144" spans="1:38" s="13" customFormat="1" ht="34.85" customHeight="1" x14ac:dyDescent="0.2">
      <c r="A144" s="2">
        <v>140</v>
      </c>
      <c r="B144" s="3" t="s">
        <v>46</v>
      </c>
      <c r="C144" s="3">
        <v>139</v>
      </c>
      <c r="D144" s="3" t="s">
        <v>12</v>
      </c>
      <c r="E144" s="30"/>
      <c r="F144" s="26"/>
      <c r="G144" s="2"/>
      <c r="H144" s="26"/>
      <c r="I144" s="27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</row>
    <row r="145" spans="1:38" s="8" customFormat="1" ht="34.85" customHeight="1" x14ac:dyDescent="0.2">
      <c r="A145" s="2">
        <v>141</v>
      </c>
      <c r="B145" s="8" t="s">
        <v>46</v>
      </c>
      <c r="C145" s="8">
        <v>140</v>
      </c>
      <c r="D145" s="8" t="s">
        <v>15</v>
      </c>
      <c r="E145" s="4"/>
      <c r="F145" s="2"/>
      <c r="G145" s="5"/>
      <c r="H145" s="6" t="s">
        <v>60</v>
      </c>
      <c r="I145" s="16" t="s">
        <v>61</v>
      </c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</row>
    <row r="146" spans="1:38" s="8" customFormat="1" ht="34.85" customHeight="1" x14ac:dyDescent="0.2">
      <c r="A146" s="2">
        <v>142</v>
      </c>
      <c r="B146" s="8" t="s">
        <v>46</v>
      </c>
      <c r="C146" s="8">
        <v>141</v>
      </c>
      <c r="D146" s="8" t="s">
        <v>15</v>
      </c>
      <c r="E146" s="4"/>
      <c r="F146" s="2"/>
      <c r="G146" s="5"/>
      <c r="H146" s="6"/>
      <c r="I146" s="7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</row>
    <row r="147" spans="1:38" s="8" customFormat="1" ht="34.85" customHeight="1" x14ac:dyDescent="0.2">
      <c r="A147" s="2">
        <v>143</v>
      </c>
      <c r="B147" s="8" t="s">
        <v>46</v>
      </c>
      <c r="C147" s="8">
        <v>142</v>
      </c>
      <c r="D147" s="8" t="s">
        <v>15</v>
      </c>
      <c r="E147" s="4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</row>
    <row r="148" spans="1:38" s="8" customFormat="1" ht="34.85" customHeight="1" x14ac:dyDescent="0.2">
      <c r="A148" s="2">
        <v>144</v>
      </c>
      <c r="B148" s="8" t="s">
        <v>46</v>
      </c>
      <c r="C148" s="8">
        <v>143</v>
      </c>
      <c r="D148" s="8" t="s">
        <v>15</v>
      </c>
      <c r="E148" s="4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</row>
    <row r="149" spans="1:38" s="10" customFormat="1" ht="34.85" customHeight="1" x14ac:dyDescent="0.2">
      <c r="A149" s="2">
        <v>145</v>
      </c>
      <c r="B149" s="9" t="s">
        <v>46</v>
      </c>
      <c r="C149" s="9">
        <v>144</v>
      </c>
      <c r="D149" s="9" t="s">
        <v>23</v>
      </c>
      <c r="E149" s="4"/>
      <c r="F149" s="2"/>
      <c r="G149" s="5"/>
      <c r="H149" s="11"/>
      <c r="I149" s="7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</row>
    <row r="150" spans="1:38" s="10" customFormat="1" ht="34.85" customHeight="1" x14ac:dyDescent="0.2">
      <c r="A150" s="2">
        <v>146</v>
      </c>
      <c r="B150" s="9" t="s">
        <v>46</v>
      </c>
      <c r="C150" s="9">
        <v>145</v>
      </c>
      <c r="D150" s="9" t="s">
        <v>23</v>
      </c>
      <c r="E150" s="4"/>
      <c r="F150" s="2"/>
      <c r="G150" s="5"/>
      <c r="H150" s="11"/>
      <c r="I150" s="7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</row>
    <row r="151" spans="1:38" s="10" customFormat="1" ht="34.85" customHeight="1" x14ac:dyDescent="0.2">
      <c r="A151" s="2">
        <v>147</v>
      </c>
      <c r="B151" s="9" t="s">
        <v>46</v>
      </c>
      <c r="C151" s="9">
        <v>146</v>
      </c>
      <c r="D151" s="9" t="s">
        <v>23</v>
      </c>
      <c r="E151" s="4"/>
      <c r="F151" s="2"/>
      <c r="G151" s="5"/>
      <c r="H151" s="11"/>
      <c r="I151" s="7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</row>
    <row r="152" spans="1:38" s="10" customFormat="1" ht="34.85" customHeight="1" x14ac:dyDescent="0.2">
      <c r="A152" s="2">
        <v>148</v>
      </c>
      <c r="B152" s="9" t="s">
        <v>46</v>
      </c>
      <c r="C152" s="9">
        <v>147</v>
      </c>
      <c r="D152" s="9" t="s">
        <v>23</v>
      </c>
      <c r="E152" s="4"/>
      <c r="F152" s="2"/>
      <c r="G152" s="5"/>
      <c r="H152" s="6" t="s">
        <v>104</v>
      </c>
      <c r="I152" s="16" t="s">
        <v>105</v>
      </c>
      <c r="J152" s="5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</row>
    <row r="153" spans="1:38" s="13" customFormat="1" ht="34.85" customHeight="1" x14ac:dyDescent="0.2">
      <c r="A153" s="2">
        <v>149</v>
      </c>
      <c r="B153" s="3" t="s">
        <v>46</v>
      </c>
      <c r="C153" s="3">
        <v>148</v>
      </c>
      <c r="D153" s="3" t="s">
        <v>12</v>
      </c>
      <c r="E153" s="4"/>
      <c r="F153" s="2"/>
      <c r="G153" s="5"/>
      <c r="H153" s="6"/>
      <c r="I153" s="7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</row>
    <row r="154" spans="1:38" s="13" customFormat="1" ht="34.85" customHeight="1" x14ac:dyDescent="0.2">
      <c r="A154" s="2">
        <v>150</v>
      </c>
      <c r="B154" s="3" t="s">
        <v>46</v>
      </c>
      <c r="C154" s="3">
        <v>149</v>
      </c>
      <c r="D154" s="3" t="s">
        <v>12</v>
      </c>
      <c r="E154" s="4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</row>
    <row r="155" spans="1:38" s="8" customFormat="1" ht="34.85" customHeight="1" x14ac:dyDescent="0.2">
      <c r="A155" s="2">
        <v>151</v>
      </c>
      <c r="B155" s="8" t="s">
        <v>46</v>
      </c>
      <c r="C155" s="8">
        <v>150</v>
      </c>
      <c r="D155" s="8" t="s">
        <v>15</v>
      </c>
      <c r="E155" s="4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</row>
    <row r="156" spans="1:38" s="8" customFormat="1" ht="34.85" customHeight="1" x14ac:dyDescent="0.2">
      <c r="A156" s="2">
        <v>152</v>
      </c>
      <c r="B156" s="8" t="s">
        <v>46</v>
      </c>
      <c r="C156" s="8">
        <v>151</v>
      </c>
      <c r="D156" s="8" t="s">
        <v>15</v>
      </c>
      <c r="E156" s="4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</row>
    <row r="157" spans="1:38" s="8" customFormat="1" ht="34.85" customHeight="1" x14ac:dyDescent="0.2">
      <c r="A157" s="2">
        <v>153</v>
      </c>
      <c r="B157" s="8" t="s">
        <v>46</v>
      </c>
      <c r="C157" s="8">
        <v>152</v>
      </c>
      <c r="D157" s="8" t="s">
        <v>15</v>
      </c>
      <c r="E157" s="4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</row>
    <row r="158" spans="1:38" s="8" customFormat="1" ht="34.85" customHeight="1" x14ac:dyDescent="0.2">
      <c r="A158" s="2">
        <v>154</v>
      </c>
      <c r="B158" s="8" t="s">
        <v>46</v>
      </c>
      <c r="C158" s="8">
        <v>153</v>
      </c>
      <c r="D158" s="8" t="s">
        <v>15</v>
      </c>
      <c r="E158" s="4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</row>
    <row r="159" spans="1:38" s="8" customFormat="1" ht="34.85" customHeight="1" x14ac:dyDescent="0.2">
      <c r="A159" s="2">
        <v>155</v>
      </c>
      <c r="B159" s="8" t="s">
        <v>46</v>
      </c>
      <c r="C159" s="8">
        <v>154</v>
      </c>
      <c r="D159" s="8" t="s">
        <v>15</v>
      </c>
      <c r="E159" s="4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</row>
    <row r="160" spans="1:38" s="8" customFormat="1" ht="34.85" customHeight="1" x14ac:dyDescent="0.2">
      <c r="A160" s="2">
        <v>156</v>
      </c>
      <c r="B160" s="8" t="s">
        <v>46</v>
      </c>
      <c r="C160" s="8">
        <v>155</v>
      </c>
      <c r="D160" s="8" t="s">
        <v>15</v>
      </c>
      <c r="E160" s="4"/>
      <c r="F160" s="2"/>
      <c r="G160" s="2"/>
      <c r="H160" s="2">
        <v>604232775</v>
      </c>
      <c r="I160" s="16" t="s">
        <v>72</v>
      </c>
      <c r="J160" s="2"/>
      <c r="K160" s="18">
        <v>10</v>
      </c>
      <c r="L160" s="18">
        <v>2</v>
      </c>
      <c r="M160" s="18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</row>
    <row r="161" spans="1:38" s="13" customFormat="1" ht="34.85" customHeight="1" x14ac:dyDescent="0.2">
      <c r="A161" s="2">
        <v>157</v>
      </c>
      <c r="B161" s="3" t="s">
        <v>46</v>
      </c>
      <c r="C161" s="3">
        <v>156</v>
      </c>
      <c r="D161" s="3" t="s">
        <v>12</v>
      </c>
      <c r="E161" s="4" t="e">
        <f>SUM(#REF!)</f>
        <v>#REF!</v>
      </c>
      <c r="F161" s="2" t="s">
        <v>47</v>
      </c>
      <c r="G161" s="2"/>
      <c r="H161" s="2">
        <v>604789827</v>
      </c>
      <c r="I161" s="16" t="s">
        <v>90</v>
      </c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</row>
    <row r="162" spans="1:38" ht="34.85" customHeight="1" x14ac:dyDescent="0.2">
      <c r="A162" s="2">
        <v>158</v>
      </c>
      <c r="B162" s="2" t="s">
        <v>46</v>
      </c>
      <c r="C162" s="2">
        <v>157</v>
      </c>
      <c r="D162" s="2" t="s">
        <v>48</v>
      </c>
      <c r="E162" s="15"/>
    </row>
    <row r="163" spans="1:38" s="8" customFormat="1" ht="34.85" customHeight="1" x14ac:dyDescent="0.2">
      <c r="A163" s="2">
        <v>159</v>
      </c>
      <c r="B163" s="8" t="s">
        <v>49</v>
      </c>
      <c r="C163" s="8">
        <v>158</v>
      </c>
      <c r="D163" s="8" t="s">
        <v>15</v>
      </c>
      <c r="E163" s="4"/>
      <c r="F163" s="2"/>
      <c r="G163" s="2"/>
      <c r="H163" s="26" t="s">
        <v>102</v>
      </c>
      <c r="I163" s="27" t="s">
        <v>103</v>
      </c>
      <c r="J163" s="2"/>
      <c r="K163" s="2"/>
      <c r="L163" s="2"/>
      <c r="M163" s="18">
        <v>10</v>
      </c>
      <c r="N163" s="18">
        <v>6</v>
      </c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</row>
    <row r="164" spans="1:38" s="8" customFormat="1" ht="34.85" customHeight="1" x14ac:dyDescent="0.2">
      <c r="A164" s="2">
        <v>160</v>
      </c>
      <c r="B164" s="8" t="s">
        <v>49</v>
      </c>
      <c r="C164" s="8">
        <v>159</v>
      </c>
      <c r="D164" s="8" t="s">
        <v>15</v>
      </c>
      <c r="E164" s="4"/>
      <c r="F164" s="2"/>
      <c r="G164" s="2"/>
      <c r="H164" s="26"/>
      <c r="I164" s="27"/>
      <c r="J164" s="2"/>
      <c r="K164" s="2"/>
      <c r="L164" s="2"/>
      <c r="M164" s="18"/>
      <c r="N164" s="18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</row>
    <row r="165" spans="1:38" s="13" customFormat="1" ht="34.85" customHeight="1" thickBot="1" x14ac:dyDescent="0.25">
      <c r="A165" s="2">
        <v>161</v>
      </c>
      <c r="B165" s="3" t="s">
        <v>49</v>
      </c>
      <c r="C165" s="3">
        <v>160</v>
      </c>
      <c r="D165" s="3" t="s">
        <v>12</v>
      </c>
      <c r="E165" s="4"/>
      <c r="F165" s="2"/>
      <c r="G165" s="2"/>
      <c r="H165" s="2"/>
      <c r="I165" s="22"/>
      <c r="J165" s="2"/>
      <c r="K165" s="2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</row>
    <row r="166" spans="1:38" ht="34.85" customHeight="1" thickBot="1" x14ac:dyDescent="0.25">
      <c r="H166" s="21"/>
      <c r="I166" s="24" t="s">
        <v>118</v>
      </c>
      <c r="J166" s="25"/>
      <c r="K166" s="24">
        <f>SUM(K3:K165)</f>
        <v>240</v>
      </c>
      <c r="L166" s="24"/>
      <c r="M166" s="24"/>
      <c r="N166" s="24">
        <f>SUM(N3:N165)</f>
        <v>267</v>
      </c>
    </row>
    <row r="167" spans="1:38" ht="34.85" customHeight="1" x14ac:dyDescent="0.2">
      <c r="I167" s="23"/>
      <c r="K167" s="23"/>
    </row>
  </sheetData>
  <mergeCells count="96">
    <mergeCell ref="A1:A2"/>
    <mergeCell ref="B1:B2"/>
    <mergeCell ref="C1:C2"/>
    <mergeCell ref="D1:D2"/>
    <mergeCell ref="E1:E2"/>
    <mergeCell ref="K1:N1"/>
    <mergeCell ref="J1:J2"/>
    <mergeCell ref="O1:O2"/>
    <mergeCell ref="E7:E8"/>
    <mergeCell ref="F7:F8"/>
    <mergeCell ref="E11:E12"/>
    <mergeCell ref="F11:F12"/>
    <mergeCell ref="I7:I8"/>
    <mergeCell ref="H7:H8"/>
    <mergeCell ref="F1:F2"/>
    <mergeCell ref="H1:H2"/>
    <mergeCell ref="I1:I2"/>
    <mergeCell ref="E28:E30"/>
    <mergeCell ref="F28:F30"/>
    <mergeCell ref="I11:I13"/>
    <mergeCell ref="H11:H13"/>
    <mergeCell ref="H19:H20"/>
    <mergeCell ref="I19:I20"/>
    <mergeCell ref="H17:H18"/>
    <mergeCell ref="I17:I18"/>
    <mergeCell ref="E31:E32"/>
    <mergeCell ref="F31:F32"/>
    <mergeCell ref="E33:E35"/>
    <mergeCell ref="F33:F35"/>
    <mergeCell ref="E19:E20"/>
    <mergeCell ref="F19:F20"/>
    <mergeCell ref="E21:E23"/>
    <mergeCell ref="F21:F23"/>
    <mergeCell ref="E24:E27"/>
    <mergeCell ref="F24:F27"/>
    <mergeCell ref="F46:F47"/>
    <mergeCell ref="E56:E57"/>
    <mergeCell ref="F56:F57"/>
    <mergeCell ref="E59:E60"/>
    <mergeCell ref="F59:F60"/>
    <mergeCell ref="E37:E38"/>
    <mergeCell ref="F37:F38"/>
    <mergeCell ref="E39:E40"/>
    <mergeCell ref="F39:F40"/>
    <mergeCell ref="E42:E43"/>
    <mergeCell ref="F42:F43"/>
    <mergeCell ref="E142:E144"/>
    <mergeCell ref="F142:F144"/>
    <mergeCell ref="H28:H30"/>
    <mergeCell ref="I28:I30"/>
    <mergeCell ref="H60:H61"/>
    <mergeCell ref="I60:I61"/>
    <mergeCell ref="E113:E114"/>
    <mergeCell ref="E115:E117"/>
    <mergeCell ref="F115:F117"/>
    <mergeCell ref="E123:E124"/>
    <mergeCell ref="E125:E126"/>
    <mergeCell ref="F125:F126"/>
    <mergeCell ref="E64:E65"/>
    <mergeCell ref="F64:F65"/>
    <mergeCell ref="E68:E69"/>
    <mergeCell ref="F68:F69"/>
    <mergeCell ref="E80:E81"/>
    <mergeCell ref="E110:E112"/>
    <mergeCell ref="F110:F112"/>
    <mergeCell ref="E46:E47"/>
    <mergeCell ref="I125:I128"/>
    <mergeCell ref="H125:H128"/>
    <mergeCell ref="I65:I66"/>
    <mergeCell ref="H65:H66"/>
    <mergeCell ref="I123:I124"/>
    <mergeCell ref="H123:H124"/>
    <mergeCell ref="H25:H27"/>
    <mergeCell ref="I25:I27"/>
    <mergeCell ref="I22:I23"/>
    <mergeCell ref="H22:H23"/>
    <mergeCell ref="H32:H34"/>
    <mergeCell ref="I32:I34"/>
    <mergeCell ref="H163:H164"/>
    <mergeCell ref="I163:I164"/>
    <mergeCell ref="H35:H36"/>
    <mergeCell ref="I35:I36"/>
    <mergeCell ref="I110:I112"/>
    <mergeCell ref="H110:H112"/>
    <mergeCell ref="H39:H40"/>
    <mergeCell ref="I39:I40"/>
    <mergeCell ref="H43:H44"/>
    <mergeCell ref="I43:I44"/>
    <mergeCell ref="I53:I54"/>
    <mergeCell ref="H53:H54"/>
    <mergeCell ref="H46:H47"/>
    <mergeCell ref="I46:I47"/>
    <mergeCell ref="H142:H144"/>
    <mergeCell ref="I142:I144"/>
    <mergeCell ref="I80:I81"/>
    <mergeCell ref="H80:H81"/>
  </mergeCells>
  <conditionalFormatting sqref="O1:IV1 G9:J9 A9:F10 A13:F16 G14:L14 A18:F18 A21:IV21 A31:J31 A33:F33 A36:F37 G37:J37 A39:F39 A44:F44 A48:F48 H48:IV49 A50:F50 A53:F55 A58:F58 A61:F64 G62:L62 G63:IV63 H64:IV64 G65:I65 A66:F66 J66:L66 O66:IV66 N67:IV67 A70:F72 H71:I71 A75:F80 G79:H79 A90:F90 A92:F93 A101:F101 A103:F105 A109:F110 G110:J110 A113:F113 G113:I114 A118:F119 A123:IV123 A127:F132 A135:F136 A139:F140 H139:IV140 A141:E142 H141:O142 A150:F151 A164:F164 A1:K1 F2:N2 A3:IV6 A7:J7 A11:L11 G16:L16 A17:IV17 A19:L19 A24:IV24 A28:M28 G35:I35 A42:IV42 A46:IV46 A49:G49 A51:IV52 A56:IV56 A59:IV59 A67:J67 A68:IV68 A73:IV73 A74:J74 G76:I77 A82:IV89 A91:IV91 A94:J95 A96:IV100 A102:IV102 A106:IV108 A115:L115 A120:IV121 A122:L122 A125:L125 G130:I130 A133:L133 A134:G134 A137:J137 A138:IV138 G140 F142:G142 A145:IV148 A149:G149 A152:IV159 A160:J160 A161:IV162 A163:L163 A165:IV65538 G104 G129 G118:J118">
    <cfRule type="containsText" dxfId="21" priority="34" stopIfTrue="1" operator="containsText" text="2m">
      <formula>NOT(ISERROR(SEARCH("2m",A1)))</formula>
    </cfRule>
  </conditionalFormatting>
  <conditionalFormatting sqref="B2:D2 P2:IV2 A8:D8 P8:IV8 N9:IV10 G10 J10 O11:IV11 A12:D12 P12:IV12 J13:L13 O13:IV14 J15:IV15 O16:IV16 A20:D20 A22:D23 P22:IV23 A25:D27 O25:IV30 A29:D30 N31:IV31 A32:D32 P32:IV32 G33 J33:N33 O33:IV35 A34:D35 L36:IV36 N37:IV37 A38:D38 O38:IV41 J39 N39 A40:D41 A43:D43 A45:D45 A47:D47 O47:IV47 J50:IV50 N53:IV54 J54 J55:IV55 A57:D57 P57:IV57 J58:IV58 A60:D60 P60:IV60 N61:IV61 O62:IV62 A65:D65 P65:IV65 A69:D69 P69:IV69 A81:D81 F81 K81:IV81 J90 N90:IV90 J92:IV93 N109:IV110 A111:D112 P111:IV112 J113 N113:IV113 A114:D114 F114 J114:L114 O114:IV115 A116:D117 P116:IV117 N118:IV118 J119:IV119 O122:IV122 A124:D124 F124:G124 O124:IV126 A126:D126 F141 P141:IV144 A143:D144">
    <cfRule type="containsText" dxfId="20" priority="39" stopIfTrue="1" operator="containsText" text="2m">
      <formula>NOT(ISERROR(SEARCH("2m",A2)))</formula>
    </cfRule>
  </conditionalFormatting>
  <conditionalFormatting sqref="D1:D65538">
    <cfRule type="containsText" dxfId="19" priority="40" stopIfTrue="1" operator="containsText" text="2m">
      <formula>NOT(ISERROR(SEARCH("2m",D1)))</formula>
    </cfRule>
  </conditionalFormatting>
  <conditionalFormatting sqref="I129">
    <cfRule type="containsText" dxfId="18" priority="21" stopIfTrue="1" operator="containsText" text="2m">
      <formula>NOT(ISERROR(SEARCH("2m",I129)))</formula>
    </cfRule>
  </conditionalFormatting>
  <conditionalFormatting sqref="G18 J18:L18 O18:IV20">
    <cfRule type="containsText" dxfId="17" priority="20" stopIfTrue="1" operator="containsText" text="2m">
      <formula>NOT(ISERROR(SEARCH("2m",G18)))</formula>
    </cfRule>
  </conditionalFormatting>
  <conditionalFormatting sqref="G36">
    <cfRule type="containsText" dxfId="16" priority="4" stopIfTrue="1" operator="containsText" text="2m">
      <formula>NOT(ISERROR(SEARCH("2m",G36)))</formula>
    </cfRule>
  </conditionalFormatting>
  <conditionalFormatting sqref="G66">
    <cfRule type="containsText" dxfId="15" priority="6" stopIfTrue="1" operator="containsText" text="2m">
      <formula>NOT(ISERROR(SEARCH("2m",G66)))</formula>
    </cfRule>
  </conditionalFormatting>
  <conditionalFormatting sqref="G78">
    <cfRule type="containsText" dxfId="14" priority="17" stopIfTrue="1" operator="containsText" text="2m">
      <formula>NOT(ISERROR(SEARCH("2m",G78)))</formula>
    </cfRule>
  </conditionalFormatting>
  <conditionalFormatting sqref="G119">
    <cfRule type="containsText" dxfId="13" priority="25" stopIfTrue="1" operator="containsText" text="2m">
      <formula>NOT(ISERROR(SEARCH("2m",G119)))</formula>
    </cfRule>
  </conditionalFormatting>
  <conditionalFormatting sqref="G127:G128 J127:IV132 G131:G132 O133:IV133 J135:IV135 J136 N136:IV137">
    <cfRule type="containsText" dxfId="12" priority="33" stopIfTrue="1" operator="containsText" text="2m">
      <formula>NOT(ISERROR(SEARCH("2m",G127)))</formula>
    </cfRule>
  </conditionalFormatting>
  <conditionalFormatting sqref="G150:G151">
    <cfRule type="containsText" dxfId="11" priority="22" stopIfTrue="1" operator="containsText" text="2m">
      <formula>NOT(ISERROR(SEARCH("2m",G150)))</formula>
    </cfRule>
  </conditionalFormatting>
  <conditionalFormatting sqref="H45:J45">
    <cfRule type="containsText" dxfId="10" priority="24" stopIfTrue="1" operator="containsText" text="2m">
      <formula>NOT(ISERROR(SEARCH("2m",H45)))</formula>
    </cfRule>
  </conditionalFormatting>
  <conditionalFormatting sqref="H105:IV105">
    <cfRule type="containsText" dxfId="9" priority="28" stopIfTrue="1" operator="containsText" text="2m">
      <formula>NOT(ISERROR(SEARCH("2m",H105)))</formula>
    </cfRule>
  </conditionalFormatting>
  <conditionalFormatting sqref="I149">
    <cfRule type="containsText" dxfId="8" priority="23" stopIfTrue="1" operator="containsText" text="2m">
      <formula>NOT(ISERROR(SEARCH("2m",I149)))</formula>
    </cfRule>
  </conditionalFormatting>
  <conditionalFormatting sqref="I134:IV134">
    <cfRule type="containsText" dxfId="7" priority="14" stopIfTrue="1" operator="containsText" text="2m">
      <formula>NOT(ISERROR(SEARCH("2m",I134)))</formula>
    </cfRule>
  </conditionalFormatting>
  <conditionalFormatting sqref="J70 N70:IV70 J71:IV72 N74:IV74 J75:IV79 J80 N80:IV80">
    <cfRule type="containsText" dxfId="6" priority="27" stopIfTrue="1" operator="containsText" text="2m">
      <formula>NOT(ISERROR(SEARCH("2m",J70)))</formula>
    </cfRule>
  </conditionalFormatting>
  <conditionalFormatting sqref="J109">
    <cfRule type="containsText" dxfId="5" priority="8" stopIfTrue="1" operator="containsText" text="2m">
      <formula>NOT(ISERROR(SEARCH("2m",J109)))</formula>
    </cfRule>
  </conditionalFormatting>
  <conditionalFormatting sqref="J149:IV151">
    <cfRule type="containsText" dxfId="4" priority="26" stopIfTrue="1" operator="containsText" text="2m">
      <formula>NOT(ISERROR(SEARCH("2m",J149)))</formula>
    </cfRule>
  </conditionalFormatting>
  <conditionalFormatting sqref="N7:IV7">
    <cfRule type="containsText" dxfId="3" priority="12" stopIfTrue="1" operator="containsText" text="2m">
      <formula>NOT(ISERROR(SEARCH("2m",N7)))</formula>
    </cfRule>
  </conditionalFormatting>
  <conditionalFormatting sqref="N94:IV95 J101:IV101 J103:IV104">
    <cfRule type="containsText" dxfId="2" priority="16" stopIfTrue="1" operator="containsText" text="2m">
      <formula>NOT(ISERROR(SEARCH("2m",J94)))</formula>
    </cfRule>
  </conditionalFormatting>
  <conditionalFormatting sqref="N160:IV160 O163:IV164 G164 J164:L164">
    <cfRule type="containsText" dxfId="1" priority="10" stopIfTrue="1" operator="containsText" text="2m">
      <formula>NOT(ISERROR(SEARCH("2m",G160)))</formula>
    </cfRule>
  </conditionalFormatting>
  <conditionalFormatting sqref="O43:IV45 G44 J44:L44">
    <cfRule type="containsText" dxfId="0" priority="30" stopIfTrue="1" operator="containsText" text="2m">
      <formula>NOT(ISERROR(SEARCH("2m",G43)))</formula>
    </cfRule>
  </conditionalFormatting>
  <hyperlinks>
    <hyperlink ref="I28" r:id="rId1" display="ewel.ziel@gmail.com (" xr:uid="{1B2B2522-D83F-4F2F-BE88-582FAC08F155}"/>
    <hyperlink ref="I42" r:id="rId2" xr:uid="{0F1BEEE9-0189-4EF7-AEC8-790A0D4C53B8}"/>
    <hyperlink ref="I11" r:id="rId3" xr:uid="{007588E9-5FC7-49D4-BBE5-5D49CED20028}"/>
    <hyperlink ref="I19" r:id="rId4" xr:uid="{66671284-5F13-4A05-9D5E-2A5E6D1F9150}"/>
    <hyperlink ref="I57" r:id="rId5" xr:uid="{E1A72037-AFC2-411A-9D6B-DB175A60730C}"/>
    <hyperlink ref="I60" r:id="rId6" xr:uid="{714D66EE-834A-4545-BBDC-046BF8B7FF74}"/>
    <hyperlink ref="I25" r:id="rId7" xr:uid="{4B1505DA-FA53-42CA-9B4F-88A9673E291C}"/>
    <hyperlink ref="I22" r:id="rId8" xr:uid="{15A25168-4D00-4EF6-9EA8-36FE8137B059}"/>
    <hyperlink ref="I80" r:id="rId9" xr:uid="{F37B6733-5945-459C-A7A5-23F38AB30750}"/>
    <hyperlink ref="I109" r:id="rId10" xr:uid="{7F846358-2E5F-47AF-9D72-714AEC2CC4FE}"/>
    <hyperlink ref="I125" r:id="rId11" xr:uid="{46899EFD-9963-4510-B9C6-59EF95DD9DBE}"/>
    <hyperlink ref="I142" r:id="rId12" xr:uid="{55B843E8-7363-4814-95DC-ABF912327A5C}"/>
    <hyperlink ref="I46" r:id="rId13" xr:uid="{A69276CD-C6D7-46FC-9E23-FF15F15635D1}"/>
    <hyperlink ref="I145" r:id="rId14" xr:uid="{56E0C752-6E9D-4B77-88F9-095D350C13E5}"/>
    <hyperlink ref="I141" r:id="rId15" xr:uid="{A26262FF-818E-42BB-A42B-014C7F49CD26}"/>
    <hyperlink ref="I43" r:id="rId16" xr:uid="{23461D1E-8AA4-4C45-BDAD-E9250E5D9019}"/>
    <hyperlink ref="I140" r:id="rId17" xr:uid="{EB807129-A01A-4002-A898-987A8C4671C9}"/>
    <hyperlink ref="I17" r:id="rId18" xr:uid="{25E7D140-58D3-4DB3-8F4E-DB7B715EB535}"/>
    <hyperlink ref="I31" r:id="rId19" xr:uid="{9A024F9E-5A69-4678-BDC7-2E0959B41D14}"/>
    <hyperlink ref="I9" r:id="rId20" xr:uid="{F301E09F-3E9E-412C-AF28-E4F7AA36EA06}"/>
    <hyperlink ref="I21" r:id="rId21" xr:uid="{3956775A-6200-4445-BFD0-5C8277CEF6BF}"/>
    <hyperlink ref="I62" r:id="rId22" xr:uid="{0CB5BEF0-8C4E-4A7A-808A-749AEB794DF1}"/>
    <hyperlink ref="I160" r:id="rId23" xr:uid="{6F104234-DE14-41D2-8292-E9CC0A65B5A2}"/>
    <hyperlink ref="I137" r:id="rId24" xr:uid="{128E2779-B47A-4EEA-A043-CEB494A340B3}"/>
    <hyperlink ref="I65" r:id="rId25" xr:uid="{B2699FFE-5CAB-4CC6-A3F1-341C6FF96F2A}"/>
    <hyperlink ref="I14" r:id="rId26" xr:uid="{1926859C-7AAC-4C9C-8D53-055C497BBC8F}"/>
    <hyperlink ref="I35" r:id="rId27" xr:uid="{3EE7DFED-D4AA-4326-9B98-4823C757FA44}"/>
    <hyperlink ref="I114" r:id="rId28" xr:uid="{5B8297AE-1168-4D9F-940E-ED3462670852}"/>
    <hyperlink ref="I110" r:id="rId29" xr:uid="{562450C2-C780-4DF5-8666-FAE657FA505E}"/>
    <hyperlink ref="I118" r:id="rId30" xr:uid="{6A418654-9AE4-4D9B-9098-7AA454B0DDEF}"/>
    <hyperlink ref="I41" r:id="rId31" xr:uid="{C5097A90-9E72-4F7D-B4F6-BCC17D966D45}"/>
    <hyperlink ref="I39" r:id="rId32" xr:uid="{5BA0B7E9-6718-4439-AA6C-1F2B84CBABEC}"/>
    <hyperlink ref="I37" r:id="rId33" xr:uid="{CDEBFD4C-B4F7-4178-801C-91AF7E4A7031}"/>
    <hyperlink ref="I90" r:id="rId34" xr:uid="{EB7C69BC-7C59-4064-8A19-39D444F95824}"/>
    <hyperlink ref="I113" r:id="rId35" xr:uid="{B913F81C-04F2-495B-84D0-66FB533AA5FF}"/>
    <hyperlink ref="I67" r:id="rId36" xr:uid="{1DBBAE91-1C8D-45CD-BA7D-9F00F04FC0A4}"/>
    <hyperlink ref="I70" r:id="rId37" xr:uid="{88B11AF0-56BB-4568-9766-CC143066C3CE}"/>
    <hyperlink ref="I139" r:id="rId38" xr:uid="{9099F792-38F3-4ABC-B592-39AADC6C35A9}"/>
    <hyperlink ref="I7" r:id="rId39" xr:uid="{857DD5EA-6ADB-4F69-A585-9939EEE1D86A}"/>
    <hyperlink ref="I161" r:id="rId40" xr:uid="{1FE03947-78A2-4DDF-9D6C-C8CA3C7F2A20}"/>
    <hyperlink ref="I105" r:id="rId41" xr:uid="{46D0001F-57AD-4993-973A-FA8021E8CB61}"/>
    <hyperlink ref="I123" r:id="rId42" xr:uid="{4E435E18-BFA7-49C3-955E-59080C9003E6}"/>
    <hyperlink ref="I92" r:id="rId43" xr:uid="{7720FEC2-869A-4DC3-B6BC-EC5F234E7C5A}"/>
    <hyperlink ref="I115" r:id="rId44" xr:uid="{28FCBF15-AD2B-4720-B2D0-0164B7358B30}"/>
    <hyperlink ref="I122" r:id="rId45" xr:uid="{65F2AE21-58FD-4707-966D-7C0D3A35E649}"/>
    <hyperlink ref="I95" r:id="rId46" xr:uid="{D1A423FB-3E4E-4BF5-B4AA-E4F3B24DC848}"/>
    <hyperlink ref="I136" r:id="rId47" xr:uid="{5CD1CFFA-6E7B-4E25-877A-073D03D00C63}"/>
    <hyperlink ref="I74" r:id="rId48" xr:uid="{280EC2B8-82C1-48EE-B6B0-6AE37D9B0F62}"/>
    <hyperlink ref="I163" r:id="rId49" xr:uid="{415F22E5-9C9D-4523-A468-8B392F518D44}"/>
    <hyperlink ref="I133" r:id="rId50" xr:uid="{082BF0ED-E47A-40EE-BE07-09A473CCC421}"/>
    <hyperlink ref="I152" r:id="rId51" xr:uid="{7D03EA7E-DDFE-468A-92CC-355EEB59518E}"/>
    <hyperlink ref="I32" r:id="rId52" xr:uid="{369BC49C-949A-4ECD-88C0-DF61DC13256B}"/>
    <hyperlink ref="I94" r:id="rId53" xr:uid="{B86F9CE3-57A4-417F-95F3-1D02C58B33C1}"/>
    <hyperlink ref="I24" r:id="rId54" xr:uid="{3FEC5E12-37F5-48A4-8874-677BF079E10A}"/>
    <hyperlink ref="I45" r:id="rId55" xr:uid="{6A57848C-90E4-4D73-AAB5-8648C2EA0F2B}"/>
    <hyperlink ref="I72" r:id="rId56" xr:uid="{215880CA-93E4-421E-9561-960FE48165FA}"/>
    <hyperlink ref="I116" r:id="rId57" xr:uid="{CA835750-5D44-488C-8A4A-DB2AB8B7310D}"/>
    <hyperlink ref="I16" r:id="rId58" xr:uid="{5507AC2B-B1EE-4238-B51D-F31322311A6D}"/>
    <hyperlink ref="I10" r:id="rId59" xr:uid="{3692E5DC-2257-41B9-B1F0-66D952C679B3}"/>
  </hyperlinks>
  <pageMargins left="0.25" right="0.25" top="0.75" bottom="0.75" header="0.3" footer="0.3"/>
  <pageSetup paperSize="9" scale="24" fitToHeight="0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stoisk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KatarzynaJ</dc:creator>
  <cp:lastModifiedBy>Siergiej Lisowski</cp:lastModifiedBy>
  <cp:lastPrinted>2026-07-02T10:36:17Z</cp:lastPrinted>
  <dcterms:created xsi:type="dcterms:W3CDTF">2026-06-16T08:27:55Z</dcterms:created>
  <dcterms:modified xsi:type="dcterms:W3CDTF">2026-07-06T06:15:10Z</dcterms:modified>
</cp:coreProperties>
</file>